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06"/>
  <workbookPr filterPrivacy="1"/>
  <xr:revisionPtr revIDLastSave="0" documentId="8_{9C49D178-4CE0-4B04-A0CE-C61DA79753CA}" xr6:coauthVersionLast="47" xr6:coauthVersionMax="47" xr10:uidLastSave="{00000000-0000-0000-0000-000000000000}"/>
  <bookViews>
    <workbookView xWindow="-110" yWindow="-110" windowWidth="19420" windowHeight="10420" firstSheet="2" activeTab="1" xr2:uid="{00000000-000D-0000-FFFF-FFFF00000000}"/>
  </bookViews>
  <sheets>
    <sheet name="Línea Basal - PORTADA" sheetId="1" r:id="rId1"/>
    <sheet name="Diagnostico Inicial" sheetId="11" r:id="rId2"/>
    <sheet name="Resultados" sheetId="12" r:id="rId3"/>
  </sheets>
  <definedNames>
    <definedName name="_xlnm._FilterDatabase" localSheetId="1" hidden="1">'Diagnostico Inicial'!$A$9:$T$73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2" l="1"/>
  <c r="L22" i="11" l="1"/>
  <c r="K73" i="11"/>
  <c r="L73" i="11"/>
  <c r="I16" i="12"/>
  <c r="L46" i="11"/>
  <c r="K46" i="11"/>
  <c r="L58" i="11"/>
  <c r="K58" i="11"/>
  <c r="I15" i="12" s="1"/>
  <c r="B11" i="1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3" i="11" s="1"/>
  <c r="B24" i="11" s="1"/>
  <c r="B25" i="11" s="1"/>
  <c r="B26" i="11" s="1"/>
  <c r="B27" i="11" s="1"/>
  <c r="B28" i="11" s="1"/>
  <c r="B29" i="11" s="1"/>
  <c r="B30" i="11" s="1"/>
  <c r="B31" i="11" s="1"/>
  <c r="B33" i="11" s="1"/>
  <c r="K22" i="11"/>
  <c r="I9" i="12" s="1"/>
  <c r="I17" i="12" s="1"/>
  <c r="L40" i="11"/>
  <c r="K40" i="11"/>
  <c r="L32" i="11"/>
  <c r="K32" i="11"/>
  <c r="J16" i="12" l="1"/>
  <c r="K16" i="12" s="1"/>
  <c r="M73" i="11"/>
  <c r="J15" i="12"/>
  <c r="M58" i="11"/>
  <c r="B34" i="11"/>
  <c r="B35" i="11" s="1"/>
  <c r="B36" i="11" s="1"/>
  <c r="B37" i="11" s="1"/>
  <c r="B38" i="11" s="1"/>
  <c r="B39" i="11" s="1"/>
  <c r="B41" i="11" s="1"/>
  <c r="B42" i="11" s="1"/>
  <c r="B44" i="11" s="1"/>
  <c r="B45" i="11" s="1"/>
  <c r="B47" i="11" s="1"/>
  <c r="L52" i="11"/>
  <c r="K52" i="11"/>
  <c r="I14" i="12" s="1"/>
  <c r="K43" i="11"/>
  <c r="I12" i="12" s="1"/>
  <c r="I11" i="12"/>
  <c r="J10" i="12"/>
  <c r="I10" i="12"/>
  <c r="B53" i="11" l="1"/>
  <c r="B54" i="11" s="1"/>
  <c r="B55" i="11" s="1"/>
  <c r="B56" i="11" s="1"/>
  <c r="B57" i="11" s="1"/>
  <c r="B59" i="11" s="1"/>
  <c r="B63" i="11" s="1"/>
  <c r="B64" i="11" s="1"/>
  <c r="B65" i="11" s="1"/>
  <c r="B66" i="11" s="1"/>
  <c r="B67" i="11" s="1"/>
  <c r="B68" i="11" s="1"/>
  <c r="B69" i="11" s="1"/>
  <c r="B70" i="11" s="1"/>
  <c r="B71" i="11" s="1"/>
  <c r="B48" i="11"/>
  <c r="B49" i="11" s="1"/>
  <c r="M52" i="11"/>
  <c r="J14" i="12"/>
  <c r="M32" i="11"/>
  <c r="L43" i="11" l="1"/>
  <c r="J13" i="12"/>
  <c r="J12" i="12" l="1"/>
  <c r="J9" i="12"/>
  <c r="J17" i="12" s="1"/>
  <c r="K17" i="12" s="1"/>
  <c r="I13" i="12"/>
  <c r="K15" i="12"/>
  <c r="M22" i="11" l="1"/>
  <c r="M46" i="11"/>
  <c r="K12" i="12"/>
  <c r="K13" i="12"/>
  <c r="M40" i="11"/>
  <c r="K10" i="12"/>
  <c r="M43" i="11"/>
  <c r="K11" i="12"/>
  <c r="K14" i="12"/>
  <c r="K9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5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mayor peso</t>
        </r>
      </text>
    </comment>
    <comment ref="I57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mayor peso</t>
        </r>
      </text>
    </comment>
  </commentList>
</comments>
</file>

<file path=xl/sharedStrings.xml><?xml version="1.0" encoding="utf-8"?>
<sst xmlns="http://schemas.openxmlformats.org/spreadsheetml/2006/main" count="281" uniqueCount="206">
  <si>
    <t>Linea Basal Operación Segura de Montacargas</t>
  </si>
  <si>
    <t>Diagnóstico Inicial</t>
  </si>
  <si>
    <t xml:space="preserve">Resultados </t>
  </si>
  <si>
    <t>Fecha de elaboración:</t>
  </si>
  <si>
    <t>CRITERIOS PARA LA CALIFICACIÓN DEL DIAGNÓSTICO INICIAL</t>
  </si>
  <si>
    <t>Implementado</t>
  </si>
  <si>
    <t>SI</t>
  </si>
  <si>
    <t>Nombre del evaluador:</t>
  </si>
  <si>
    <t>Coord. Reg. SST Alfredo Diaz / Practicante SST</t>
  </si>
  <si>
    <t>Parcialmente Implementado</t>
  </si>
  <si>
    <t>NO</t>
  </si>
  <si>
    <t>Centro de trabajo</t>
  </si>
  <si>
    <t>Gaseosas Lux Piedecuesta</t>
  </si>
  <si>
    <t>No Implementado</t>
  </si>
  <si>
    <t>N/A</t>
  </si>
  <si>
    <t>No Aplica</t>
  </si>
  <si>
    <t>Componente</t>
  </si>
  <si>
    <t>N°</t>
  </si>
  <si>
    <t xml:space="preserve">Elemento </t>
  </si>
  <si>
    <t>Documento a Solicitar</t>
  </si>
  <si>
    <t>Aplica</t>
  </si>
  <si>
    <t>Puntaje Posible</t>
  </si>
  <si>
    <t xml:space="preserve">Puntaje Obtenido </t>
  </si>
  <si>
    <t>Observaciones y Recomendaciones</t>
  </si>
  <si>
    <t>1. Administración del programa</t>
  </si>
  <si>
    <t>¿Se definen los Roles y Responsabilidades del personal involucrado en la operación de montacargas?</t>
  </si>
  <si>
    <t>Programa de operación de montacargas y verificar los diferentes Roles y Responsabilidades.</t>
  </si>
  <si>
    <t>Se aplica correctamente, se identifica registro de Asistencia el dia 28/02/24</t>
  </si>
  <si>
    <t>¿Se ha socializado los roles y responsabilidades que se tienen con referencia al Programa de Operación Segura de montacargas?</t>
  </si>
  <si>
    <t>Registro de asistencia.</t>
  </si>
  <si>
    <t>¿Se  tienen identifican los peligros, se evalúan y valoran los riesgos de  los cargos y procesos expuestos a la operación de montacargas?</t>
  </si>
  <si>
    <t>Matriz de identificación peligros, valoración de riesgos y jerarquización de controles No. BE1-04-265F2.</t>
  </si>
  <si>
    <t xml:space="preserve">Si efectivamente </t>
  </si>
  <si>
    <t>¿Se cumple con los requisitos exigidos para la Operación de montacargas que circulan en vías publicas?</t>
  </si>
  <si>
    <t>*Placa del equipo o permiso de circulación generado por la entidad de transporte.
*Licencia de conducción del operador minimo B1.
*Señalización de Horquillas con cono reflectivo.
*Rutograma o gerenciamiento de la ruta que realiza.</t>
  </si>
  <si>
    <t>Vias publicas hace parte la empresa o por fuera?, Se hace validacion de Licencias</t>
  </si>
  <si>
    <t>¿Se actualiza la matriz IPVER cuando ocurren incidentes o accidentes relacionados con montacargas?</t>
  </si>
  <si>
    <t>Si, pero solo cuando son AT GRAVES 0 incidentes de alto pontencial.              ( 2024, nopresento AT Grave)</t>
  </si>
  <si>
    <t>¿Se definen controles de acuerdo a la valoración del nivel de riesgo de la operación con montacargas?</t>
  </si>
  <si>
    <t>¿Se definen y conocen los exámenes médicos a realizar al operador de montacargas?</t>
  </si>
  <si>
    <t>Profesiograma.</t>
  </si>
  <si>
    <t>si</t>
  </si>
  <si>
    <t>Se obtuvo el profesiograma</t>
  </si>
  <si>
    <t>¿Se definen y conocen  los elementos de protección para operadores de montacargas según la actividad a realizar?</t>
  </si>
  <si>
    <t>Matriz de Elementos de protección personal (Anexo No. 2: No. BE1-04-266F2)</t>
  </si>
  <si>
    <r>
      <rPr>
        <b/>
        <sz val="16"/>
        <color rgb="FF000000"/>
        <rFont val="Raleway"/>
      </rPr>
      <t xml:space="preserve">Exposicion mediante Anexo 2 y Informe Actividad de Practica </t>
    </r>
    <r>
      <rPr>
        <b/>
        <sz val="16"/>
        <color rgb="FFFF0000"/>
        <rFont val="Raleway"/>
      </rPr>
      <t>(10 de Octubre y Diciembre).</t>
    </r>
  </si>
  <si>
    <t>¿Se tienen definidas las Reglas de Oro para operación segura de montacargas?</t>
  </si>
  <si>
    <t>Anexo 1. Reglas de Oro.</t>
  </si>
  <si>
    <r>
      <rPr>
        <b/>
        <sz val="16"/>
        <color rgb="FF000000"/>
        <rFont val="Raleway"/>
      </rPr>
      <t xml:space="preserve">Expuestas en el ANEXO 2 y por parte DiSTOYOTA </t>
    </r>
    <r>
      <rPr>
        <b/>
        <sz val="16"/>
        <color rgb="FFFF0000"/>
        <rFont val="Raleway"/>
      </rPr>
      <t>(12 de Marzo y 10 Octubre).</t>
    </r>
  </si>
  <si>
    <t>¿Se ha definido y documentado el manual para operación segura de montacargas?</t>
  </si>
  <si>
    <t>Anexo 2. Manual de operación segura de montacargas.</t>
  </si>
  <si>
    <t>Entrega de Manual y exposicion del mismo</t>
  </si>
  <si>
    <t>¿Se tienen definidos los requisistos de segurida para la compra de equipos montacargar?</t>
  </si>
  <si>
    <t xml:space="preserve">Evidencia de implementación en campo con base a la Guía de contratistas. </t>
  </si>
  <si>
    <t>¿Se evidencia la adquisiòn de equipos con base en los paràmetros definidos?</t>
  </si>
  <si>
    <t>Resultado de Administración del programa</t>
  </si>
  <si>
    <t>2. Consideraciones sobre el operador de montacargas.</t>
  </si>
  <si>
    <t xml:space="preserve">¿Se han definido y se conocen los requisitos del perfil de cargo para operadores de montacargas? </t>
  </si>
  <si>
    <t>DC-Operario Montacargas (WMS)-Transversal
DC-Operario Montacargas -Transversal.</t>
  </si>
  <si>
    <t>Se encuentran ya adjuntos</t>
  </si>
  <si>
    <t>¿Se realiza el proceso de selección de los operadores de montacargas de acuerdo al perfil del cargo definido por La Compañía?</t>
  </si>
  <si>
    <t>Validar la hoja de vida aleatoria de uno de los operadores de montacargas. (Experiencia, nivel educativo)</t>
  </si>
  <si>
    <t>Se valida Jhon Cano cumpliendo con Requisitos necesarios.</t>
  </si>
  <si>
    <t>¿Cuentan los operadores de montacargas con las pruebas de ingreso requeridas?</t>
  </si>
  <si>
    <t>Concepto medico de aptitud de acuerdo a requerimientos de profesiograma.
Pruebas teórico practicas.</t>
  </si>
  <si>
    <t>Se hicieron recientemente PRIMERAS SEMANAS DE DICIEMBRE, los resultado arrojan para el operario "sin limitaciones o restricciones para el cargo"</t>
  </si>
  <si>
    <r>
      <t xml:space="preserve">¿Los operadores de montacargas cuentan con la </t>
    </r>
    <r>
      <rPr>
        <sz val="16"/>
        <color rgb="FF00B050"/>
        <rFont val="Raleway"/>
      </rPr>
      <t>certificación</t>
    </r>
    <r>
      <rPr>
        <sz val="16"/>
        <color theme="1"/>
        <rFont val="Raleway"/>
      </rPr>
      <t xml:space="preserve"> y esta se encuentra vigente para realizar su actividad?</t>
    </r>
  </si>
  <si>
    <t>Certificación de uno de los operadores de montacargas.</t>
  </si>
  <si>
    <r>
      <rPr>
        <sz val="16"/>
        <color rgb="FF000000"/>
        <rFont val="Raleway"/>
      </rPr>
      <t xml:space="preserve">Expedir Certificado de Jhoan Pinzon. Validar el % actual de </t>
    </r>
    <r>
      <rPr>
        <sz val="16"/>
        <color rgb="FFFF0000"/>
        <rFont val="Raleway"/>
      </rPr>
      <t>personas vigentes en lux piedecuesta.</t>
    </r>
  </si>
  <si>
    <t>¿El centro de certificación cumple con las características y requisitos definidos en el programa?</t>
  </si>
  <si>
    <t>Idoneidad del centro de formación.</t>
  </si>
  <si>
    <t>Ver centro mas comunes de formacion con TH, Comunmente el SENA. recientemente S.O.S</t>
  </si>
  <si>
    <t>¿Dentro del proceso de inducción para operadores de montacargas es socializado el Manual de Operación segura de montacargas?</t>
  </si>
  <si>
    <t>Exposicion y entrega de Manual ( 7/junio/ )</t>
  </si>
  <si>
    <t>¿Se ejecuta de manera anual el plan de formación definido utilizando como herramienta el Manual de Operación de montacargas?</t>
  </si>
  <si>
    <t>Registro de asistencia
Anexo 3. Plan de formación para Operadores de Montacargas.</t>
  </si>
  <si>
    <t>Buenas practicas de manejo seguro de montacargas 10/12</t>
  </si>
  <si>
    <t>¿Se realizan anualmente evaluaciones al desempeño de operaciòn segura de montacargas?</t>
  </si>
  <si>
    <t>Registro aleatorio de una de las evaluaciones de desempeño de los operadores de montacargas.</t>
  </si>
  <si>
    <t>Las evaluaciones de Desempeño, se hacen al ingresar un operario de montacargas. Pare de Contar. No existe registro de asistencia y no hay planes de accion.</t>
  </si>
  <si>
    <t>¿Los resultados de la evaluaciones de desempeño son socializados al personal, y se establecen planes de acción basados en los resultados de estos?</t>
  </si>
  <si>
    <t>Registros de asistencia.
Planes de mejora.</t>
  </si>
  <si>
    <t>Resultado de aspectos sobre el operador de montacargas</t>
  </si>
  <si>
    <t>3. Programas y directrices entorno a la operación segura de montacargas</t>
  </si>
  <si>
    <t>¿Se tiene definido un programa de gestión de la velocidad con alcance a equipos montacargas?</t>
  </si>
  <si>
    <t>Programa de gestión de la velocidad.</t>
  </si>
  <si>
    <t>Se esta validando el alcance actual de los programas frente a la operación segura de montacargas - PESV.</t>
  </si>
  <si>
    <t>¿Se tiene definida y se ha divulgado la política o directriz de regulación de velocidad máxima a la que pueden circular los montacargas y se evidencia su implementación en el centro de trabajo?</t>
  </si>
  <si>
    <t>Validar limite máximo de velocidad con varios operadores de montacargas.</t>
  </si>
  <si>
    <t>Se recuerda constantemente</t>
  </si>
  <si>
    <t>¿Se tiene definido un programa de prevención de la fatiga con alcance a los operadores de montacargas?</t>
  </si>
  <si>
    <t>Programa de prevención de la fatiga.</t>
  </si>
  <si>
    <t>¿Se tiene definido un programa de prevención de uso elementos distractores con alcance a los operadores de montacargas?</t>
  </si>
  <si>
    <t>Programa de prevención del uso de elementos distractores.</t>
  </si>
  <si>
    <t>¿Se tiene definida la directriz de regulación de elementos distractores para operadores de montacargas ?</t>
  </si>
  <si>
    <t>Validar con varios operadores de montacargas directriz de uso de elementos distractores.</t>
  </si>
  <si>
    <t>Uso de Celular comumenmente</t>
  </si>
  <si>
    <t>¿Se tiene una política regulatoria para el consumo de alcohol y sustancias psicoactivas con alcance a operadores de montacargas?</t>
  </si>
  <si>
    <t>Directriz para consumo de alcohol y drogas.</t>
  </si>
  <si>
    <t>Directriz PROGRAMA DE PREVENCIÓN DEL USO Y ABUSO  DE SUSTANCIAS PSICOACTIVAS, ALCOHOL Y TABACO, Y PROMOCIÓN DE LA SALUD No. BE1-04-270_x000D_</t>
  </si>
  <si>
    <t>¿Se tiene definido un programa para la protección de actores viales vulnerables con alcance a los peatones que conviven con la operación de montacargas?</t>
  </si>
  <si>
    <t>Programa para la protección de actores viales vulnerables.</t>
  </si>
  <si>
    <t>Resultado de programas y directrices entorno a la Operación Segura de Montacargas</t>
  </si>
  <si>
    <t>4. Equipos seguros</t>
  </si>
  <si>
    <t>¿Se tienen en cuenta los aspectos de seguridad definidos desde SST a la hora de realizar adquisiciones o compras de equipos montacargas?</t>
  </si>
  <si>
    <t>Validar elementos de seguridad de equipos.</t>
  </si>
  <si>
    <t>Los equipos cuentan con sus elementos de seguridad</t>
  </si>
  <si>
    <t>¿Se cuenta con la hoja de vida individual de los equipos donde se evidencien las intervenciones realizadas por mantenimiento ?</t>
  </si>
  <si>
    <t>Hoja de vida de equipos.</t>
  </si>
  <si>
    <t>Efectivamente, se toma una muestra de equipos para validar su hoja de vida y mantenimientos y si se hace</t>
  </si>
  <si>
    <t>Resultado de Equipos seguros</t>
  </si>
  <si>
    <t>5. Infraestructua</t>
  </si>
  <si>
    <t>¿Se realizan inspecciones periódicas a la infraestructura ?</t>
  </si>
  <si>
    <t>Anexo 7. Inspección de infraestructura</t>
  </si>
  <si>
    <t>Implementacion trimestral, para 2024 se realizo el 14/9.</t>
  </si>
  <si>
    <t>¿Se tiene definido un plan de mejora para la corrección de hallazgos resultado de las inspecciones?</t>
  </si>
  <si>
    <t>Plan de mejora.</t>
  </si>
  <si>
    <t xml:space="preserve">Pendiente socialziacion con Servicios Generales </t>
  </si>
  <si>
    <t>Resultado de Infraestructura</t>
  </si>
  <si>
    <t xml:space="preserve">6.Plan de emergencias </t>
  </si>
  <si>
    <t>¿Se ha definido los protocolos de emergencia con referencia a la atención de posibles eventos con montacargas y se han realizado simulacros?</t>
  </si>
  <si>
    <t>Protocolos operativos normalizados para la operación segura de montacargas.</t>
  </si>
  <si>
    <t>Mediante un Prodedimiento Operativo Normalizado. Evidenciando los pasos a seguir en caso de un accidente de transito interno. Adjunta PON</t>
  </si>
  <si>
    <t xml:space="preserve">¿Se ha capacitado al personal con referencia a los procedimientos en caso de accidentes con montacargas? </t>
  </si>
  <si>
    <t>Capacitacion sobre llamados de Ambulancia, Socializacion ATS sobre volcamiento montacarga, como actuar ante un suceso igual (21/2/2024 Y 12/03/2024)</t>
  </si>
  <si>
    <t>¿Son investigados todos los eventos relacionados con montacargas, así no generen lesión en el colaborador?</t>
  </si>
  <si>
    <t>Validar una investigación de un evento.</t>
  </si>
  <si>
    <t>Adjunta Investigacion de Evento 26/05, con sus respectiva leccion aprendida</t>
  </si>
  <si>
    <t>¿Se cuenta con la caracterización los eventos relacionados con montacargas?</t>
  </si>
  <si>
    <t>Matriz de caracterización.</t>
  </si>
  <si>
    <t xml:space="preserve">Matriz </t>
  </si>
  <si>
    <t>¿Se divulgan las lecciones aprendidas y alertas de seguridad a las partes interesadas?</t>
  </si>
  <si>
    <t>Se adjuntan Lecciones aprendidas divulgaciones  (10/10/2024 Y 4/4/2024 )</t>
  </si>
  <si>
    <t>Resultado de Plan de emergencias</t>
  </si>
  <si>
    <t>7. Mejora</t>
  </si>
  <si>
    <t>¿Se realizan auditorias de control, documental y de campo a la implementación del Programa de Operación Segura de Montacargas?</t>
  </si>
  <si>
    <t>Evidencia de la ultima auditoria realizada.</t>
  </si>
  <si>
    <t>Solo se realiza auditoria interna por Coornacion SST Regional Oriente.</t>
  </si>
  <si>
    <t>¿Se divulgan las acciones a implementar a todas las partes interesadas y se genera un plan de trabajo para su gestión?</t>
  </si>
  <si>
    <t xml:space="preserve">Actualmente solo a la Gerencia de Operaciones </t>
  </si>
  <si>
    <t>¿El comité de SV conoce y participa de la gestión de acciones?</t>
  </si>
  <si>
    <t>Gestión de acciones en SIAD.</t>
  </si>
  <si>
    <t>No, se incluye informacion del programa actualmente en los comité PESV</t>
  </si>
  <si>
    <t>¿Se evidencia la implementación de los controles y planes de acción definidos para la operación segura de montacargas?</t>
  </si>
  <si>
    <t>Validar en campo.</t>
  </si>
  <si>
    <t>Los resultados obtenidos en el diagnostico han sido tenidas en cuenta en el plan de trabajo del siguiente periodo?</t>
  </si>
  <si>
    <t>Plan de trabajo anual</t>
  </si>
  <si>
    <t>Se contemplaran en plan de trabajo anual SG-SST 2025</t>
  </si>
  <si>
    <t>Resultado Mejora</t>
  </si>
  <si>
    <t>8. Inspección en campo</t>
  </si>
  <si>
    <t>¿El operador de montacargas conoce y aplica las practicas seguras definidas para la operación de montacargas y se evidencia su implementación?</t>
  </si>
  <si>
    <t>Validar implementación de practica segura para operación de montacargas, y cargue de cilindro GLP o batería según sea el caso.</t>
  </si>
  <si>
    <t>Estas acciones las hace el Equipo de Edinsa, se valido. Se realizo un video y se tomaron en cuenta las siguientes consideraciones.</t>
  </si>
  <si>
    <t>¿Se evidencia la entrega y uso de Elementos de protección personal?</t>
  </si>
  <si>
    <t>Validar en campo y  en el formato Be1-04-266f4 anexo no4.Formato control de entrega de elementos de protección personal.</t>
  </si>
  <si>
    <t>Se adjunta en la carpeta del Empleado</t>
  </si>
  <si>
    <t>¿Se evidencia el conocimiento y cumplimiento de los limites de velocidad establecidos?</t>
  </si>
  <si>
    <t xml:space="preserve">Observa Operarios Exceder Velocidad, por medio de informes de telemetria. </t>
  </si>
  <si>
    <t>¿Se cumple con la directriz de horas de operación definida desde el programa de prevención de la fatiga?</t>
  </si>
  <si>
    <t>¿Se evidencia la implementación de la directriz de prohibición de uso de elementos distractores?</t>
  </si>
  <si>
    <t>Uso frecuente del Celular.</t>
  </si>
  <si>
    <t>¿Se realizan pruebas para monitorear el consumo de sustancias psicoactivas y se aplican los procedimientos definidos en caso de incumplimientos?</t>
  </si>
  <si>
    <t>Validar en campo registros aleatorios de realización de pruebas aleatorias.</t>
  </si>
  <si>
    <t>Se realizan pruebas de sustancias psicoactivas de manera aleatorias durante el año según lo establecido en la norma BE1-04- 270. Cuando ocurre un AT donde este relacionado una montacargas se práctica prueba de alcohol</t>
  </si>
  <si>
    <t>¿Se evidencia el uso de elementos de seguridad en la operación de montacargas que favorezcan la protección de actores viales vulnerables?</t>
  </si>
  <si>
    <t>Validar en campo uso del cinturón de seguridad, alarma de reversa, baliza.</t>
  </si>
  <si>
    <t>Mediante el informde condiciones y actos inseguros, hay validacion. Pero pues es recurrente encontrar Usuarios sin EPP`S</t>
  </si>
  <si>
    <t>¿Cuentan los equipos con las etiquetas de seguridad definidas en el manual del equipo y en el Manual de Operación Segura de Montacargas?</t>
  </si>
  <si>
    <t>Validar aleatoriamente en uno de los equipos.</t>
  </si>
  <si>
    <t>¿Se encuentran las etiquetas de seguridad en buen estado?</t>
  </si>
  <si>
    <t>¿Los operadores conocen y realizan inspección preoperacional antes de operar el equipo?</t>
  </si>
  <si>
    <t>Validar realización de inspección preoperacional de varios equipos.</t>
  </si>
  <si>
    <t>Si se realizo una hoja de VIda de Montacargas</t>
  </si>
  <si>
    <t>¿Frente a los hallazgos de las inspecciones pre operacionales se atienden oportunamente las novedades allí reportadas ?</t>
  </si>
  <si>
    <t>Registros de mantenimiento preventivo y correctivo.</t>
  </si>
  <si>
    <t>SI, ese encuentra adjunto en la hoja de vida de equipos</t>
  </si>
  <si>
    <t>¿Se ejecuta y realiza seguimiento el programa de Mantenimiento preventivo y correctivo para montacargas?</t>
  </si>
  <si>
    <t>Indicadores de mantenimiento preventivo.</t>
  </si>
  <si>
    <t>Validacion en Campo</t>
  </si>
  <si>
    <t>¿Se evidencia en el centro de trabajo la infraestructura adecuada para la operación segura de montacargas?  (Señalización, demarcación, iluminación, estado de la superficie…)</t>
  </si>
  <si>
    <t>Se cuenta con informe realizada para realizacion de planes de accion. SE ASIGNA MEDIO PUNTO PORQUE CUMPLE EN MEDIDA</t>
  </si>
  <si>
    <t>¿Se verifica durante el recorrido que los operadores de montacargas si se encuentran con la certificación  vigente para realizar su actividad?</t>
  </si>
  <si>
    <t>Certificacion</t>
  </si>
  <si>
    <t>Resultado Observación en campo</t>
  </si>
  <si>
    <t>RESULTADOS</t>
  </si>
  <si>
    <t xml:space="preserve"> </t>
  </si>
  <si>
    <t>g</t>
  </si>
  <si>
    <t xml:space="preserve">ELEMENTO </t>
  </si>
  <si>
    <t xml:space="preserve">PUNTAJE POSIBLE </t>
  </si>
  <si>
    <t xml:space="preserve">PUNTAJE OBTENIDO </t>
  </si>
  <si>
    <t>PORCENTAJE DE IMPLEMENTACIÓN</t>
  </si>
  <si>
    <t>Administración del programa</t>
  </si>
  <si>
    <t>Consideraciones sobre el operador</t>
  </si>
  <si>
    <t>Programas y directrices entorno a la operación segura de montacargas</t>
  </si>
  <si>
    <t>Equipos seguros</t>
  </si>
  <si>
    <t>Infraestructura</t>
  </si>
  <si>
    <t xml:space="preserve">Plan de emergencias </t>
  </si>
  <si>
    <t>Mejora continua</t>
  </si>
  <si>
    <t>Inspección en campo</t>
  </si>
  <si>
    <t>TOTAL</t>
  </si>
  <si>
    <t>IMPLEMENTACIÓN POR ÍTEM.</t>
  </si>
  <si>
    <t>INTERPRETACION DEL RESULTADO</t>
  </si>
  <si>
    <r>
      <rPr>
        <b/>
        <sz val="12"/>
        <color theme="1"/>
        <rFont val="Arial"/>
        <family val="2"/>
      </rPr>
      <t>ACEPTABLE</t>
    </r>
    <r>
      <rPr>
        <sz val="12"/>
        <color theme="1"/>
        <rFont val="Arial"/>
        <family val="2"/>
      </rPr>
      <t xml:space="preserve"> (El programa muestra efectividad, se deben seguir realizando esfuerzos para el mejoramiento continuo). </t>
    </r>
  </si>
  <si>
    <r>
      <rPr>
        <b/>
        <sz val="12"/>
        <color theme="1"/>
        <rFont val="Arial"/>
        <family val="2"/>
      </rPr>
      <t>TOLERABLE</t>
    </r>
    <r>
      <rPr>
        <sz val="12"/>
        <color theme="1"/>
        <rFont val="Arial"/>
        <family val="2"/>
      </rPr>
      <t xml:space="preserve"> (El programa es admisible pero requiere intervención prioritaria y ajustes en algunos parámetros requiere mejoramiento).</t>
    </r>
  </si>
  <si>
    <r>
      <rPr>
        <b/>
        <sz val="12"/>
        <color theme="1"/>
        <rFont val="Arial"/>
        <family val="2"/>
      </rPr>
      <t>MODERADO</t>
    </r>
    <r>
      <rPr>
        <sz val="12"/>
        <color theme="1"/>
        <rFont val="Arial"/>
        <family val="2"/>
      </rPr>
      <t xml:space="preserve"> (El programa requiere mejoras significativas, se debe generar un plan de acción para sus correcciones).</t>
    </r>
  </si>
  <si>
    <r>
      <t xml:space="preserve">CRITICO </t>
    </r>
    <r>
      <rPr>
        <sz val="12"/>
        <rFont val="Arial"/>
        <family val="2"/>
      </rPr>
      <t>(El programa requiere atención inmediata.  Se requiere un plan de acción para sus correcciones)</t>
    </r>
    <r>
      <rPr>
        <b/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</si>
</sst>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theme="1"/>
      <name val="Calibri"/>
      <family val="2"/>
      <scheme val="minor"/>
    </font>
    <font>
      <b/>
      <sz val="16"/>
      <color theme="0"/>
      <name val="Arial"/>
      <family val="2"/>
    </font>
    <font>
      <u/>
      <sz val="9.35"/>
      <color theme="10"/>
      <name val="Calibri"/>
      <family val="2"/>
    </font>
    <font>
      <sz val="18"/>
      <color theme="0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22"/>
      <color theme="0"/>
      <name val="olivier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b/>
      <sz val="15"/>
      <color theme="0"/>
      <name val="Arial"/>
      <family val="2"/>
    </font>
    <font>
      <b/>
      <sz val="16"/>
      <color theme="0"/>
      <name val="Raleway"/>
    </font>
    <font>
      <b/>
      <sz val="28"/>
      <color theme="1"/>
      <name val="Raleway"/>
    </font>
    <font>
      <sz val="11"/>
      <color theme="1"/>
      <name val="Raleway"/>
    </font>
    <font>
      <sz val="11"/>
      <color theme="0"/>
      <name val="Raleway"/>
    </font>
    <font>
      <sz val="12"/>
      <color theme="1"/>
      <name val="Raleway"/>
    </font>
    <font>
      <b/>
      <sz val="16"/>
      <color theme="1"/>
      <name val="Raleway"/>
    </font>
    <font>
      <sz val="16"/>
      <color theme="1"/>
      <name val="Raleway"/>
    </font>
    <font>
      <b/>
      <sz val="16"/>
      <name val="Raleway"/>
    </font>
    <font>
      <sz val="16"/>
      <color rgb="FF000000"/>
      <name val="Raleway"/>
    </font>
    <font>
      <sz val="16"/>
      <name val="Raleway"/>
    </font>
    <font>
      <b/>
      <sz val="16"/>
      <color rgb="FF0097DB"/>
      <name val="Raleway"/>
    </font>
    <font>
      <b/>
      <sz val="36"/>
      <color theme="0"/>
      <name val="Raleway"/>
    </font>
    <font>
      <sz val="16"/>
      <color theme="0"/>
      <name val="Raleway"/>
    </font>
    <font>
      <b/>
      <sz val="18"/>
      <color rgb="FFFF0000"/>
      <name val="Arial"/>
      <family val="2"/>
    </font>
    <font>
      <b/>
      <sz val="16"/>
      <color rgb="FF000000"/>
      <name val="Raleway"/>
    </font>
    <font>
      <b/>
      <sz val="16"/>
      <color rgb="FFFF0000"/>
      <name val="Raleway"/>
    </font>
    <font>
      <sz val="16"/>
      <color rgb="FF00B050"/>
      <name val="Raleway"/>
    </font>
    <font>
      <sz val="16"/>
      <color rgb="FFFF0000"/>
      <name val="Raleway"/>
    </font>
    <font>
      <b/>
      <sz val="11"/>
      <color theme="1"/>
      <name val="Raleway"/>
    </font>
    <font>
      <sz val="11"/>
      <color rgb="FF000000"/>
      <name val="Raleway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7E60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97D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</cellStyleXfs>
  <cellXfs count="19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0" fillId="4" borderId="0" xfId="0" applyFill="1"/>
    <xf numFmtId="9" fontId="5" fillId="10" borderId="6" xfId="0" applyNumberFormat="1" applyFont="1" applyFill="1" applyBorder="1" applyAlignment="1">
      <alignment horizontal="center" vertical="center"/>
    </xf>
    <xf numFmtId="9" fontId="5" fillId="5" borderId="6" xfId="0" applyNumberFormat="1" applyFont="1" applyFill="1" applyBorder="1" applyAlignment="1">
      <alignment horizontal="center" vertical="center"/>
    </xf>
    <xf numFmtId="9" fontId="5" fillId="11" borderId="6" xfId="0" applyNumberFormat="1" applyFont="1" applyFill="1" applyBorder="1" applyAlignment="1">
      <alignment horizontal="center" vertical="center"/>
    </xf>
    <xf numFmtId="9" fontId="5" fillId="8" borderId="6" xfId="0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0" fontId="10" fillId="0" borderId="0" xfId="0" applyFont="1"/>
    <xf numFmtId="0" fontId="21" fillId="2" borderId="0" xfId="0" applyFont="1" applyFill="1"/>
    <xf numFmtId="0" fontId="20" fillId="2" borderId="16" xfId="0" applyFont="1" applyFill="1" applyBorder="1"/>
    <xf numFmtId="0" fontId="21" fillId="2" borderId="17" xfId="0" applyFont="1" applyFill="1" applyBorder="1"/>
    <xf numFmtId="0" fontId="22" fillId="2" borderId="0" xfId="0" applyFont="1" applyFill="1"/>
    <xf numFmtId="0" fontId="23" fillId="2" borderId="0" xfId="0" applyFont="1" applyFill="1"/>
    <xf numFmtId="0" fontId="20" fillId="2" borderId="0" xfId="0" applyFont="1" applyFill="1"/>
    <xf numFmtId="0" fontId="26" fillId="5" borderId="6" xfId="0" applyFont="1" applyFill="1" applyBorder="1" applyAlignment="1">
      <alignment horizontal="center" vertical="center"/>
    </xf>
    <xf numFmtId="0" fontId="26" fillId="6" borderId="6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26" fillId="2" borderId="6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5" fillId="0" borderId="6" xfId="0" applyFont="1" applyBorder="1" applyAlignment="1">
      <alignment horizontal="left" vertical="center" wrapText="1"/>
    </xf>
    <xf numFmtId="0" fontId="28" fillId="2" borderId="6" xfId="0" applyFont="1" applyFill="1" applyBorder="1" applyAlignment="1">
      <alignment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vertical="center"/>
    </xf>
    <xf numFmtId="0" fontId="25" fillId="2" borderId="17" xfId="0" applyFont="1" applyFill="1" applyBorder="1" applyAlignment="1">
      <alignment vertical="center"/>
    </xf>
    <xf numFmtId="0" fontId="24" fillId="2" borderId="16" xfId="0" applyFont="1" applyFill="1" applyBorder="1" applyAlignment="1">
      <alignment vertical="center"/>
    </xf>
    <xf numFmtId="0" fontId="19" fillId="12" borderId="6" xfId="0" applyFont="1" applyFill="1" applyBorder="1" applyAlignment="1">
      <alignment horizontal="center" vertical="center" wrapText="1"/>
    </xf>
    <xf numFmtId="0" fontId="19" fillId="12" borderId="6" xfId="0" applyFont="1" applyFill="1" applyBorder="1" applyAlignment="1">
      <alignment horizontal="center" vertical="center"/>
    </xf>
    <xf numFmtId="0" fontId="19" fillId="12" borderId="18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/>
    </xf>
    <xf numFmtId="0" fontId="13" fillId="12" borderId="2" xfId="0" applyFont="1" applyFill="1" applyBorder="1" applyAlignment="1">
      <alignment horizontal="center"/>
    </xf>
    <xf numFmtId="0" fontId="13" fillId="12" borderId="2" xfId="0" applyFont="1" applyFill="1" applyBorder="1" applyAlignment="1">
      <alignment horizontal="center" vertical="center"/>
    </xf>
    <xf numFmtId="0" fontId="13" fillId="12" borderId="0" xfId="0" applyFont="1" applyFill="1" applyAlignment="1">
      <alignment horizontal="center"/>
    </xf>
    <xf numFmtId="0" fontId="25" fillId="0" borderId="6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14" fontId="23" fillId="2" borderId="0" xfId="0" applyNumberFormat="1" applyFont="1" applyFill="1"/>
    <xf numFmtId="0" fontId="24" fillId="2" borderId="7" xfId="0" applyFont="1" applyFill="1" applyBorder="1" applyAlignment="1">
      <alignment horizontal="center" vertical="center"/>
    </xf>
    <xf numFmtId="0" fontId="37" fillId="2" borderId="0" xfId="0" applyFont="1" applyFill="1"/>
    <xf numFmtId="0" fontId="37" fillId="2" borderId="0" xfId="0" applyFont="1" applyFill="1" applyAlignment="1">
      <alignment vertical="top"/>
    </xf>
    <xf numFmtId="9" fontId="0" fillId="2" borderId="0" xfId="0" applyNumberFormat="1" applyFill="1"/>
    <xf numFmtId="9" fontId="15" fillId="5" borderId="18" xfId="0" applyNumberFormat="1" applyFont="1" applyFill="1" applyBorder="1" applyAlignment="1">
      <alignment horizontal="center"/>
    </xf>
    <xf numFmtId="9" fontId="15" fillId="10" borderId="18" xfId="0" applyNumberFormat="1" applyFont="1" applyFill="1" applyBorder="1" applyAlignment="1">
      <alignment horizontal="center"/>
    </xf>
    <xf numFmtId="9" fontId="15" fillId="10" borderId="6" xfId="0" applyNumberFormat="1" applyFont="1" applyFill="1" applyBorder="1" applyAlignment="1">
      <alignment horizontal="center"/>
    </xf>
    <xf numFmtId="9" fontId="15" fillId="14" borderId="18" xfId="0" applyNumberFormat="1" applyFont="1" applyFill="1" applyBorder="1" applyAlignment="1">
      <alignment horizontal="center" vertical="center"/>
    </xf>
    <xf numFmtId="9" fontId="15" fillId="7" borderId="6" xfId="0" applyNumberFormat="1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 vertical="center"/>
    </xf>
    <xf numFmtId="9" fontId="15" fillId="14" borderId="13" xfId="0" applyNumberFormat="1" applyFont="1" applyFill="1" applyBorder="1" applyAlignment="1">
      <alignment horizontal="center"/>
    </xf>
    <xf numFmtId="9" fontId="1" fillId="14" borderId="35" xfId="0" applyNumberFormat="1" applyFont="1" applyFill="1" applyBorder="1" applyAlignment="1">
      <alignment horizontal="center"/>
    </xf>
    <xf numFmtId="0" fontId="8" fillId="2" borderId="0" xfId="2" applyFill="1"/>
    <xf numFmtId="9" fontId="15" fillId="7" borderId="23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9" fillId="4" borderId="2" xfId="2" applyFont="1" applyFill="1" applyBorder="1" applyAlignment="1">
      <alignment horizontal="left" vertical="center"/>
    </xf>
    <xf numFmtId="0" fontId="9" fillId="4" borderId="3" xfId="2" applyFont="1" applyFill="1" applyBorder="1" applyAlignment="1">
      <alignment horizontal="left" vertical="center"/>
    </xf>
    <xf numFmtId="0" fontId="9" fillId="4" borderId="4" xfId="2" applyFont="1" applyFill="1" applyBorder="1" applyAlignment="1">
      <alignment horizontal="left" vertical="center"/>
    </xf>
    <xf numFmtId="0" fontId="9" fillId="4" borderId="2" xfId="2" applyFont="1" applyFill="1" applyBorder="1" applyAlignment="1" applyProtection="1">
      <alignment horizontal="left" vertical="center"/>
    </xf>
    <xf numFmtId="0" fontId="9" fillId="4" borderId="3" xfId="2" applyFont="1" applyFill="1" applyBorder="1" applyAlignment="1" applyProtection="1">
      <alignment horizontal="left" vertical="center"/>
    </xf>
    <xf numFmtId="0" fontId="9" fillId="4" borderId="4" xfId="2" applyFont="1" applyFill="1" applyBorder="1" applyAlignment="1" applyProtection="1">
      <alignment horizontal="left" vertical="center"/>
    </xf>
    <xf numFmtId="0" fontId="18" fillId="10" borderId="0" xfId="0" applyFont="1" applyFill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0" fontId="32" fillId="4" borderId="0" xfId="0" applyFont="1" applyFill="1" applyAlignment="1">
      <alignment horizontal="center" vertical="center"/>
    </xf>
    <xf numFmtId="0" fontId="38" fillId="2" borderId="1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9" fillId="12" borderId="7" xfId="0" applyFont="1" applyFill="1" applyBorder="1" applyAlignment="1">
      <alignment horizontal="center" vertical="center" wrapText="1"/>
    </xf>
    <xf numFmtId="0" fontId="19" fillId="12" borderId="8" xfId="0" applyFont="1" applyFill="1" applyBorder="1" applyAlignment="1">
      <alignment horizontal="center" vertical="center" wrapText="1"/>
    </xf>
    <xf numFmtId="0" fontId="19" fillId="12" borderId="9" xfId="0" applyFont="1" applyFill="1" applyBorder="1" applyAlignment="1">
      <alignment horizontal="center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left" vertical="center" wrapText="1"/>
    </xf>
    <xf numFmtId="9" fontId="19" fillId="12" borderId="6" xfId="0" applyNumberFormat="1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27" fillId="13" borderId="7" xfId="0" applyFont="1" applyFill="1" applyBorder="1" applyAlignment="1">
      <alignment horizontal="center" vertical="center" wrapText="1"/>
    </xf>
    <xf numFmtId="0" fontId="27" fillId="13" borderId="8" xfId="0" applyFont="1" applyFill="1" applyBorder="1" applyAlignment="1">
      <alignment horizontal="center" vertical="center" wrapText="1"/>
    </xf>
    <xf numFmtId="0" fontId="27" fillId="13" borderId="9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9" fillId="2" borderId="6" xfId="0" applyFont="1" applyFill="1" applyBorder="1" applyAlignment="1">
      <alignment horizontal="left" vertical="center"/>
    </xf>
    <xf numFmtId="14" fontId="25" fillId="0" borderId="6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19" fillId="1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/>
    </xf>
    <xf numFmtId="0" fontId="19" fillId="12" borderId="6" xfId="0" applyFont="1" applyFill="1" applyBorder="1" applyAlignment="1">
      <alignment horizontal="right" vertical="center" wrapText="1"/>
    </xf>
    <xf numFmtId="10" fontId="31" fillId="12" borderId="7" xfId="0" applyNumberFormat="1" applyFont="1" applyFill="1" applyBorder="1" applyAlignment="1">
      <alignment horizontal="center" vertical="center"/>
    </xf>
    <xf numFmtId="10" fontId="31" fillId="12" borderId="8" xfId="0" applyNumberFormat="1" applyFont="1" applyFill="1" applyBorder="1" applyAlignment="1">
      <alignment horizontal="center" vertical="center"/>
    </xf>
    <xf numFmtId="10" fontId="31" fillId="12" borderId="9" xfId="0" applyNumberFormat="1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0" fontId="27" fillId="2" borderId="9" xfId="0" applyFont="1" applyFill="1" applyBorder="1" applyAlignment="1">
      <alignment horizontal="center" vertical="center"/>
    </xf>
    <xf numFmtId="0" fontId="26" fillId="4" borderId="13" xfId="0" applyFont="1" applyFill="1" applyBorder="1" applyAlignment="1">
      <alignment horizontal="center" vertical="center" textRotation="90" wrapText="1"/>
    </xf>
    <xf numFmtId="0" fontId="26" fillId="4" borderId="14" xfId="0" applyFont="1" applyFill="1" applyBorder="1" applyAlignment="1">
      <alignment horizontal="center" vertical="center" textRotation="90" wrapText="1"/>
    </xf>
    <xf numFmtId="0" fontId="26" fillId="4" borderId="15" xfId="0" applyFont="1" applyFill="1" applyBorder="1" applyAlignment="1">
      <alignment horizontal="center" vertical="center" textRotation="90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9" xfId="0" applyFont="1" applyFill="1" applyBorder="1" applyAlignment="1">
      <alignment horizontal="center" vertical="center" wrapText="1"/>
    </xf>
    <xf numFmtId="9" fontId="19" fillId="12" borderId="13" xfId="0" applyNumberFormat="1" applyFont="1" applyFill="1" applyBorder="1" applyAlignment="1">
      <alignment horizontal="center" vertical="center"/>
    </xf>
    <xf numFmtId="0" fontId="26" fillId="4" borderId="6" xfId="0" applyFont="1" applyFill="1" applyBorder="1" applyAlignment="1">
      <alignment horizontal="center" vertical="center" textRotation="90" wrapText="1"/>
    </xf>
    <xf numFmtId="0" fontId="27" fillId="2" borderId="29" xfId="0" applyFont="1" applyFill="1" applyBorder="1" applyAlignment="1">
      <alignment horizontal="center" vertical="center" wrapText="1"/>
    </xf>
    <xf numFmtId="0" fontId="27" fillId="2" borderId="30" xfId="0" applyFont="1" applyFill="1" applyBorder="1" applyAlignment="1">
      <alignment horizontal="center" vertical="center" wrapText="1"/>
    </xf>
    <xf numFmtId="0" fontId="27" fillId="2" borderId="31" xfId="0" applyFont="1" applyFill="1" applyBorder="1" applyAlignment="1">
      <alignment horizontal="center" vertical="center" wrapText="1"/>
    </xf>
    <xf numFmtId="0" fontId="27" fillId="2" borderId="32" xfId="0" applyFont="1" applyFill="1" applyBorder="1" applyAlignment="1">
      <alignment horizontal="center" vertical="center" wrapText="1"/>
    </xf>
    <xf numFmtId="0" fontId="27" fillId="2" borderId="33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textRotation="90" wrapText="1"/>
    </xf>
    <xf numFmtId="0" fontId="24" fillId="0" borderId="14" xfId="0" applyFont="1" applyBorder="1" applyAlignment="1">
      <alignment horizontal="center" vertical="center" textRotation="90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2" borderId="12" xfId="0" applyFont="1" applyFill="1" applyBorder="1" applyAlignment="1">
      <alignment horizontal="center" vertical="center" textRotation="90"/>
    </xf>
    <xf numFmtId="0" fontId="24" fillId="2" borderId="17" xfId="0" applyFont="1" applyFill="1" applyBorder="1" applyAlignment="1">
      <alignment horizontal="center" vertical="center" textRotation="90"/>
    </xf>
    <xf numFmtId="0" fontId="24" fillId="2" borderId="25" xfId="0" applyFont="1" applyFill="1" applyBorder="1" applyAlignment="1">
      <alignment horizontal="center" vertical="center" textRotation="90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3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9" fontId="19" fillId="12" borderId="15" xfId="0" applyNumberFormat="1" applyFont="1" applyFill="1" applyBorder="1" applyAlignment="1">
      <alignment horizontal="center" vertical="center"/>
    </xf>
    <xf numFmtId="0" fontId="27" fillId="2" borderId="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3" fillId="2" borderId="16" xfId="0" applyFont="1" applyFill="1" applyBorder="1" applyAlignment="1">
      <alignment horizontal="center"/>
    </xf>
    <xf numFmtId="0" fontId="23" fillId="2" borderId="16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10" fontId="19" fillId="12" borderId="7" xfId="0" applyNumberFormat="1" applyFont="1" applyFill="1" applyBorder="1" applyAlignment="1">
      <alignment horizontal="center" vertical="center"/>
    </xf>
    <xf numFmtId="10" fontId="19" fillId="12" borderId="8" xfId="0" applyNumberFormat="1" applyFont="1" applyFill="1" applyBorder="1" applyAlignment="1">
      <alignment horizontal="center" vertical="center"/>
    </xf>
    <xf numFmtId="10" fontId="19" fillId="12" borderId="9" xfId="0" applyNumberFormat="1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27" xfId="0" applyFont="1" applyFill="1" applyBorder="1" applyAlignment="1">
      <alignment horizontal="center" vertical="center" wrapText="1"/>
    </xf>
    <xf numFmtId="0" fontId="27" fillId="2" borderId="28" xfId="0" applyFont="1" applyFill="1" applyBorder="1" applyAlignment="1">
      <alignment horizontal="center"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0" fillId="2" borderId="17" xfId="0" applyFont="1" applyFill="1" applyBorder="1" applyAlignment="1">
      <alignment horizontal="center" vertical="center"/>
    </xf>
    <xf numFmtId="0" fontId="11" fillId="12" borderId="0" xfId="0" applyFont="1" applyFill="1" applyAlignment="1">
      <alignment horizontal="center" vertical="center"/>
    </xf>
    <xf numFmtId="0" fontId="19" fillId="12" borderId="18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left" wrapText="1"/>
    </xf>
    <xf numFmtId="0" fontId="14" fillId="2" borderId="18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16" fillId="9" borderId="0" xfId="0" applyFont="1" applyFill="1" applyAlignment="1">
      <alignment horizontal="center" vertical="center"/>
    </xf>
    <xf numFmtId="0" fontId="17" fillId="9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4" fillId="2" borderId="21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wrapText="1"/>
    </xf>
    <xf numFmtId="0" fontId="14" fillId="2" borderId="26" xfId="0" applyFont="1" applyFill="1" applyBorder="1" applyAlignment="1">
      <alignment horizontal="left" wrapText="1"/>
    </xf>
    <xf numFmtId="0" fontId="13" fillId="12" borderId="0" xfId="0" applyFont="1" applyFill="1" applyAlignment="1">
      <alignment horizontal="center"/>
    </xf>
    <xf numFmtId="0" fontId="14" fillId="2" borderId="6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vertical="center" wrapText="1"/>
    </xf>
  </cellXfs>
  <cellStyles count="3">
    <cellStyle name="Hipervínculo 3 2" xfId="1" xr:uid="{00000000-0005-0000-0000-000001000000}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0097DB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5"/>
          <c:order val="5"/>
          <c:spPr>
            <a:gradFill rotWithShape="1">
              <a:gsLst>
                <a:gs pos="0">
                  <a:schemeClr val="accent6">
                    <a:lumMod val="110000"/>
                    <a:satMod val="105000"/>
                    <a:tint val="67000"/>
                  </a:schemeClr>
                </a:gs>
                <a:gs pos="50000">
                  <a:schemeClr val="accent6">
                    <a:lumMod val="105000"/>
                    <a:satMod val="103000"/>
                    <a:tint val="73000"/>
                  </a:schemeClr>
                </a:gs>
                <a:gs pos="100000">
                  <a:schemeClr val="accent6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6"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Resultados!$C$9:$C$14</c:f>
              <c:strCache>
                <c:ptCount val="6"/>
                <c:pt idx="0">
                  <c:v>Administración del programa</c:v>
                </c:pt>
                <c:pt idx="1">
                  <c:v>Consideraciones sobre el operador</c:v>
                </c:pt>
                <c:pt idx="2">
                  <c:v>Programas y directrices entorno a la operación segura de montacargas</c:v>
                </c:pt>
                <c:pt idx="3">
                  <c:v>Equipos seguros</c:v>
                </c:pt>
                <c:pt idx="4">
                  <c:v>Infraestructura</c:v>
                </c:pt>
                <c:pt idx="5">
                  <c:v>Plan de emergencias </c:v>
                </c:pt>
              </c:strCache>
            </c:strRef>
          </c:cat>
          <c:val>
            <c:numRef>
              <c:f>Resultados!$I$9:$I$14</c:f>
              <c:numCache>
                <c:formatCode>General</c:formatCode>
                <c:ptCount val="6"/>
                <c:pt idx="0">
                  <c:v>12</c:v>
                </c:pt>
                <c:pt idx="1">
                  <c:v>9</c:v>
                </c:pt>
                <c:pt idx="2">
                  <c:v>7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84-4920-A9CA-4935A3C39B0C}"/>
            </c:ext>
          </c:extLst>
        </c:ser>
        <c:ser>
          <c:idx val="6"/>
          <c:order val="6"/>
          <c:spPr>
            <a:gradFill rotWithShape="1">
              <a:gsLst>
                <a:gs pos="0">
                  <a:schemeClr val="accent1">
                    <a:lumMod val="60000"/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60000"/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60000"/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lumMod val="60000"/>
                  <a:shade val="95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Resultados!$C$9:$C$14</c:f>
              <c:strCache>
                <c:ptCount val="6"/>
                <c:pt idx="0">
                  <c:v>Administración del programa</c:v>
                </c:pt>
                <c:pt idx="1">
                  <c:v>Consideraciones sobre el operador</c:v>
                </c:pt>
                <c:pt idx="2">
                  <c:v>Programas y directrices entorno a la operación segura de montacargas</c:v>
                </c:pt>
                <c:pt idx="3">
                  <c:v>Equipos seguros</c:v>
                </c:pt>
                <c:pt idx="4">
                  <c:v>Infraestructura</c:v>
                </c:pt>
                <c:pt idx="5">
                  <c:v>Plan de emergencias </c:v>
                </c:pt>
              </c:strCache>
            </c:strRef>
          </c:cat>
          <c:val>
            <c:numRef>
              <c:f>Resultados!$J$9:$J$14</c:f>
              <c:numCache>
                <c:formatCode>General</c:formatCode>
                <c:ptCount val="6"/>
                <c:pt idx="0">
                  <c:v>11.5</c:v>
                </c:pt>
                <c:pt idx="1">
                  <c:v>7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284-4920-A9CA-4935A3C39B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211947376"/>
        <c:axId val="121194900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gradFill rotWithShape="1">
                    <a:gsLst>
                      <a:gs pos="0">
                        <a:schemeClr val="accent1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1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1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1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Resultados!$D$9:$D$14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2284-4920-A9CA-4935A3C39B0C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gradFill rotWithShape="1">
                    <a:gsLst>
                      <a:gs pos="0">
                        <a:schemeClr val="accent2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2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2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2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Resultados!$E$9:$E$14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2284-4920-A9CA-4935A3C39B0C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gradFill rotWithShape="1">
                    <a:gsLst>
                      <a:gs pos="0">
                        <a:schemeClr val="accent3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3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3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3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Resultados!$F$9:$F$14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2284-4920-A9CA-4935A3C39B0C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gradFill rotWithShape="1">
                    <a:gsLst>
                      <a:gs pos="0">
                        <a:schemeClr val="accent4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4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4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4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Resultados!$G$9:$G$14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2284-4920-A9CA-4935A3C39B0C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gradFill rotWithShape="1">
                    <a:gsLst>
                      <a:gs pos="0">
                        <a:schemeClr val="accent5">
                          <a:lumMod val="110000"/>
                          <a:satMod val="105000"/>
                          <a:tint val="67000"/>
                        </a:schemeClr>
                      </a:gs>
                      <a:gs pos="50000">
                        <a:schemeClr val="accent5">
                          <a:lumMod val="105000"/>
                          <a:satMod val="103000"/>
                          <a:tint val="73000"/>
                        </a:schemeClr>
                      </a:gs>
                      <a:gs pos="100000">
                        <a:schemeClr val="accent5">
                          <a:lumMod val="105000"/>
                          <a:satMod val="109000"/>
                          <a:tint val="81000"/>
                        </a:schemeClr>
                      </a:gs>
                    </a:gsLst>
                    <a:lin ang="5400000" scaled="0"/>
                  </a:gradFill>
                  <a:ln w="9525" cap="flat" cmpd="sng" algn="ctr">
                    <a:solidFill>
                      <a:schemeClr val="accent5">
                        <a:shade val="95000"/>
                      </a:schemeClr>
                    </a:solidFill>
                    <a:round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Resultados!$H$9:$H$14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284-4920-A9CA-4935A3C39B0C}"/>
                  </c:ext>
                </c:extLst>
              </c15:ser>
            </c15:filteredBarSeries>
          </c:ext>
        </c:extLst>
      </c:barChart>
      <c:catAx>
        <c:axId val="1211947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1949008"/>
        <c:crosses val="autoZero"/>
        <c:auto val="1"/>
        <c:lblAlgn val="ctr"/>
        <c:lblOffset val="100"/>
        <c:noMultiLvlLbl val="0"/>
      </c:catAx>
      <c:valAx>
        <c:axId val="121194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211947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Resultados!$C$9:$C$14</c:f>
              <c:strCache>
                <c:ptCount val="6"/>
                <c:pt idx="0">
                  <c:v>Administración del programa</c:v>
                </c:pt>
                <c:pt idx="1">
                  <c:v>Consideraciones sobre el operador</c:v>
                </c:pt>
                <c:pt idx="2">
                  <c:v>Programas y directrices entorno a la operación segura de montacargas</c:v>
                </c:pt>
                <c:pt idx="3">
                  <c:v>Equipos seguros</c:v>
                </c:pt>
                <c:pt idx="4">
                  <c:v>Infraestructura</c:v>
                </c:pt>
                <c:pt idx="5">
                  <c:v>Plan de emergencias </c:v>
                </c:pt>
              </c:strCache>
            </c:strRef>
          </c:cat>
          <c:val>
            <c:numRef>
              <c:f>Resultados!$K$9:$K$14</c:f>
              <c:numCache>
                <c:formatCode>0%</c:formatCode>
                <c:ptCount val="6"/>
                <c:pt idx="0">
                  <c:v>0.95833333333333337</c:v>
                </c:pt>
                <c:pt idx="1">
                  <c:v>0.77777777777777779</c:v>
                </c:pt>
                <c:pt idx="2">
                  <c:v>0.7142857142857143</c:v>
                </c:pt>
                <c:pt idx="3">
                  <c:v>1</c:v>
                </c:pt>
                <c:pt idx="4">
                  <c:v>0.5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97-47AF-BAAF-60258CCD3B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6392624"/>
        <c:axId val="1025442512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Resultados!$D$9:$D$14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B97-47AF-BAAF-60258CCD3B05}"/>
                  </c:ext>
                </c:extLst>
              </c15:ser>
            </c15:filteredBarSeries>
            <c15:filteredBarSeries>
              <c15:ser>
                <c:idx val="1"/>
                <c:order val="1"/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Resultados!$E$9:$E$14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B97-47AF-BAAF-60258CCD3B05}"/>
                  </c:ext>
                </c:extLst>
              </c15:ser>
            </c15:filteredBarSeries>
            <c15:filteredBarSeries>
              <c15:ser>
                <c:idx val="2"/>
                <c:order val="2"/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Resultados!$F$9:$F$14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B97-47AF-BAAF-60258CCD3B05}"/>
                  </c:ext>
                </c:extLst>
              </c15:ser>
            </c15:filteredBarSeries>
            <c15:filteredBarSeries>
              <c15:ser>
                <c:idx val="3"/>
                <c:order val="3"/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Resultados!$G$9:$G$14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B97-47AF-BAAF-60258CCD3B05}"/>
                  </c:ext>
                </c:extLst>
              </c15:ser>
            </c15:filteredBarSeries>
            <c15:filteredBarSeries>
              <c15:ser>
                <c:idx val="4"/>
                <c:order val="4"/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Resultados!$C$9:$C$14</c15:sqref>
                        </c15:formulaRef>
                      </c:ext>
                    </c:extLst>
                    <c:strCache>
                      <c:ptCount val="6"/>
                      <c:pt idx="0">
                        <c:v>Administración del programa</c:v>
                      </c:pt>
                      <c:pt idx="1">
                        <c:v>Consideraciones sobre el operador</c:v>
                      </c:pt>
                      <c:pt idx="2">
                        <c:v>Programas y directrices entorno a la operación segura de montacargas</c:v>
                      </c:pt>
                      <c:pt idx="3">
                        <c:v>Equipos seguros</c:v>
                      </c:pt>
                      <c:pt idx="4">
                        <c:v>Infraestructura</c:v>
                      </c:pt>
                      <c:pt idx="5">
                        <c:v>Plan de emergencias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Resultados!$H$9:$H$14</c15:sqref>
                        </c15:formulaRef>
                      </c:ext>
                    </c:extLst>
                    <c:numCache>
                      <c:formatCode>General</c:formatCode>
                      <c:ptCount val="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B97-47AF-BAAF-60258CCD3B05}"/>
                  </c:ext>
                </c:extLst>
              </c15:ser>
            </c15:filteredBarSeries>
          </c:ext>
        </c:extLst>
      </c:barChart>
      <c:catAx>
        <c:axId val="10263926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5442512"/>
        <c:crosses val="autoZero"/>
        <c:auto val="1"/>
        <c:lblAlgn val="ctr"/>
        <c:lblOffset val="100"/>
        <c:noMultiLvlLbl val="0"/>
      </c:catAx>
      <c:valAx>
        <c:axId val="1025442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2639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9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hyperlink" Target="#'L&#237;nea Basal - PORTADA'!A1"/><Relationship Id="rId1" Type="http://schemas.openxmlformats.org/officeDocument/2006/relationships/image" Target="../media/image2.png"/><Relationship Id="rId5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8467</xdr:rowOff>
    </xdr:from>
    <xdr:to>
      <xdr:col>28</xdr:col>
      <xdr:colOff>42333</xdr:colOff>
      <xdr:row>3</xdr:row>
      <xdr:rowOff>554567</xdr:rowOff>
    </xdr:to>
    <xdr:pic>
      <xdr:nvPicPr>
        <xdr:cNvPr id="9" name="Imagen 1">
          <a:extLst>
            <a:ext uri="{FF2B5EF4-FFF2-40B4-BE49-F238E27FC236}">
              <a16:creationId xmlns:a16="http://schemas.microsoft.com/office/drawing/2014/main" id="{79D2CE4F-F4F0-4DF9-853C-5779B61D3128}"/>
            </a:ext>
            <a:ext uri="{147F2762-F138-4A5C-976F-8EAC2B608ADB}">
              <a16:predDERef xmlns:a16="http://schemas.microsoft.com/office/drawing/2014/main" pred="{DEBA36AA-DF42-1703-1AB3-526BCC137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467"/>
          <a:ext cx="9110133" cy="152400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</xdr:row>
      <xdr:rowOff>0</xdr:rowOff>
    </xdr:from>
    <xdr:to>
      <xdr:col>17</xdr:col>
      <xdr:colOff>38100</xdr:colOff>
      <xdr:row>11</xdr:row>
      <xdr:rowOff>114300</xdr:rowOff>
    </xdr:to>
    <xdr:sp macro="" textlink="">
      <xdr:nvSpPr>
        <xdr:cNvPr id="1027" name="AutoShape 3" descr="blob:https://web.whatsapp.com/1bd19a8a-f0a0-483b-81df-2b76d2c0289b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4267200" y="3438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16</xdr:col>
      <xdr:colOff>0</xdr:colOff>
      <xdr:row>9</xdr:row>
      <xdr:rowOff>0</xdr:rowOff>
    </xdr:from>
    <xdr:ext cx="307041" cy="304800"/>
    <xdr:sp macro="" textlink="">
      <xdr:nvSpPr>
        <xdr:cNvPr id="12" name="AutoShape 3" descr="blob:https://web.whatsapp.com/1bd19a8a-f0a0-483b-81df-2b76d2c0289b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4303059" y="4594412"/>
          <a:ext cx="307041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2</xdr:col>
      <xdr:colOff>8466</xdr:colOff>
      <xdr:row>0</xdr:row>
      <xdr:rowOff>76200</xdr:rowOff>
    </xdr:from>
    <xdr:to>
      <xdr:col>27</xdr:col>
      <xdr:colOff>448733</xdr:colOff>
      <xdr:row>3</xdr:row>
      <xdr:rowOff>474134</xdr:rowOff>
    </xdr:to>
    <xdr:sp macro="" textlink="">
      <xdr:nvSpPr>
        <xdr:cNvPr id="10" name="1 Rectángulo redondea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575733" y="76200"/>
          <a:ext cx="8339667" cy="1380067"/>
        </a:xfrm>
        <a:prstGeom prst="round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3600" b="1" baseline="0">
              <a:solidFill>
                <a:schemeClr val="bg1"/>
              </a:solidFill>
              <a:latin typeface="Raleway" pitchFamily="2" charset="0"/>
            </a:rPr>
            <a:t>LISTA DE VERIFICACIÓN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34017</xdr:colOff>
      <xdr:row>0</xdr:row>
      <xdr:rowOff>0</xdr:rowOff>
    </xdr:from>
    <xdr:to>
      <xdr:col>17</xdr:col>
      <xdr:colOff>745837</xdr:colOff>
      <xdr:row>0</xdr:row>
      <xdr:rowOff>1698624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C4E6022-C79D-482B-93B7-E02123D2DC77}"/>
            </a:ext>
            <a:ext uri="{147F2762-F138-4A5C-976F-8EAC2B608ADB}">
              <a16:predDERef xmlns:a16="http://schemas.microsoft.com/office/drawing/2014/main" pred="{DEBA36AA-DF42-1703-1AB3-526BCC137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17" y="0"/>
          <a:ext cx="20635233" cy="1698624"/>
        </a:xfrm>
        <a:prstGeom prst="rect">
          <a:avLst/>
        </a:prstGeom>
      </xdr:spPr>
    </xdr:pic>
    <xdr:clientData/>
  </xdr:twoCellAnchor>
  <xdr:twoCellAnchor>
    <xdr:from>
      <xdr:col>7</xdr:col>
      <xdr:colOff>71438</xdr:colOff>
      <xdr:row>0</xdr:row>
      <xdr:rowOff>35719</xdr:rowOff>
    </xdr:from>
    <xdr:to>
      <xdr:col>9</xdr:col>
      <xdr:colOff>788460</xdr:colOff>
      <xdr:row>1</xdr:row>
      <xdr:rowOff>11907</xdr:rowOff>
    </xdr:to>
    <xdr:sp macro="" textlink="">
      <xdr:nvSpPr>
        <xdr:cNvPr id="4" name="1 Rectángulo redondeado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6207126" y="35719"/>
          <a:ext cx="5201709" cy="1404938"/>
        </a:xfrm>
        <a:prstGeom prst="roundRect">
          <a:avLst/>
        </a:prstGeom>
        <a:solidFill>
          <a:schemeClr val="lt1">
            <a:alpha val="0"/>
          </a:schemeClr>
        </a:soli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3600" b="1">
              <a:solidFill>
                <a:schemeClr val="bg1"/>
              </a:solidFill>
              <a:latin typeface="Raleway" pitchFamily="2" charset="0"/>
            </a:rPr>
            <a:t>DIAGNÓSTICO INICIAL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7</xdr:row>
      <xdr:rowOff>38100</xdr:rowOff>
    </xdr:from>
    <xdr:to>
      <xdr:col>3</xdr:col>
      <xdr:colOff>152400</xdr:colOff>
      <xdr:row>7</xdr:row>
      <xdr:rowOff>857250</xdr:rowOff>
    </xdr:to>
    <xdr:pic>
      <xdr:nvPicPr>
        <xdr:cNvPr id="2" name="Imagen 1" descr="http://1.bp.blogspot.com/-ciyof_LxECc/T9lHYibwofI/AAAAAAAAADo/gZ2ZnWLMXo0/s1600/1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" y="2533650"/>
          <a:ext cx="11811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976312</xdr:colOff>
      <xdr:row>1</xdr:row>
      <xdr:rowOff>52387</xdr:rowOff>
    </xdr:from>
    <xdr:to>
      <xdr:col>11</xdr:col>
      <xdr:colOff>52388</xdr:colOff>
      <xdr:row>2</xdr:row>
      <xdr:rowOff>78037</xdr:rowOff>
    </xdr:to>
    <xdr:grpSp>
      <xdr:nvGrpSpPr>
        <xdr:cNvPr id="9" name="Grupo 8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pSpPr/>
      </xdr:nvGrpSpPr>
      <xdr:grpSpPr>
        <a:xfrm rot="10800000">
          <a:off x="9167812" y="528637"/>
          <a:ext cx="1171576" cy="501900"/>
          <a:chOff x="5901122" y="76639"/>
          <a:chExt cx="405086" cy="406962"/>
        </a:xfrm>
      </xdr:grpSpPr>
      <xdr:sp macro="" textlink="">
        <xdr:nvSpPr>
          <xdr:cNvPr id="10" name="16 Elipse">
            <a:extLst>
              <a:ext uri="{FF2B5EF4-FFF2-40B4-BE49-F238E27FC236}">
                <a16:creationId xmlns:a16="http://schemas.microsoft.com/office/drawing/2014/main" id="{00000000-0008-0000-0500-00000A000000}"/>
              </a:ext>
            </a:extLst>
          </xdr:cNvPr>
          <xdr:cNvSpPr/>
        </xdr:nvSpPr>
        <xdr:spPr>
          <a:xfrm>
            <a:off x="5901122" y="76639"/>
            <a:ext cx="405086" cy="406962"/>
          </a:xfrm>
          <a:prstGeom prst="ellipse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s-CO" sz="3600">
              <a:solidFill>
                <a:srgbClr val="CCFF33"/>
              </a:solidFill>
            </a:endParaRPr>
          </a:p>
        </xdr:txBody>
      </xdr:sp>
      <xdr:sp macro="" textlink="">
        <xdr:nvSpPr>
          <xdr:cNvPr id="11" name="Cheurón 16">
            <a:extLst>
              <a:ext uri="{FF2B5EF4-FFF2-40B4-BE49-F238E27FC236}">
                <a16:creationId xmlns:a16="http://schemas.microsoft.com/office/drawing/2014/main" id="{00000000-0008-0000-0500-00000B000000}"/>
              </a:ext>
            </a:extLst>
          </xdr:cNvPr>
          <xdr:cNvSpPr/>
        </xdr:nvSpPr>
        <xdr:spPr>
          <a:xfrm flipH="1">
            <a:off x="5999654" y="186120"/>
            <a:ext cx="197069" cy="197069"/>
          </a:xfrm>
          <a:prstGeom prst="chevron">
            <a:avLst/>
          </a:prstGeom>
          <a:ln/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CO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1</xdr:col>
      <xdr:colOff>9524</xdr:colOff>
      <xdr:row>22</xdr:row>
      <xdr:rowOff>4762</xdr:rowOff>
    </xdr:from>
    <xdr:to>
      <xdr:col>10</xdr:col>
      <xdr:colOff>1485900</xdr:colOff>
      <xdr:row>42</xdr:row>
      <xdr:rowOff>0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500-00000C000000}"/>
            </a:ext>
            <a:ext uri="{147F2762-F138-4A5C-976F-8EAC2B608ADB}">
              <a16:predDERef xmlns:a16="http://schemas.microsoft.com/office/drawing/2014/main" pred="{00000000-0008-0000-05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45</xdr:row>
      <xdr:rowOff>23812</xdr:rowOff>
    </xdr:from>
    <xdr:to>
      <xdr:col>10</xdr:col>
      <xdr:colOff>1535906</xdr:colOff>
      <xdr:row>60</xdr:row>
      <xdr:rowOff>-1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500-00000D000000}"/>
            </a:ext>
            <a:ext uri="{147F2762-F138-4A5C-976F-8EAC2B608ADB}">
              <a16:predDERef xmlns:a16="http://schemas.microsoft.com/office/drawing/2014/main" pred="{00000000-0008-0000-05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43295</xdr:rowOff>
    </xdr:from>
    <xdr:to>
      <xdr:col>10</xdr:col>
      <xdr:colOff>2038350</xdr:colOff>
      <xdr:row>3</xdr:row>
      <xdr:rowOff>216477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9D505DA-27FF-4CAE-BB3D-5DB643F43251}"/>
            </a:ext>
            <a:ext uri="{147F2762-F138-4A5C-976F-8EAC2B608ADB}">
              <a16:predDERef xmlns:a16="http://schemas.microsoft.com/office/drawing/2014/main" pre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3295"/>
          <a:ext cx="10229850" cy="1601932"/>
        </a:xfrm>
        <a:prstGeom prst="rect">
          <a:avLst/>
        </a:prstGeom>
      </xdr:spPr>
    </xdr:pic>
    <xdr:clientData/>
  </xdr:twoCellAnchor>
  <xdr:twoCellAnchor>
    <xdr:from>
      <xdr:col>2</xdr:col>
      <xdr:colOff>432955</xdr:colOff>
      <xdr:row>0</xdr:row>
      <xdr:rowOff>202045</xdr:rowOff>
    </xdr:from>
    <xdr:to>
      <xdr:col>10</xdr:col>
      <xdr:colOff>847822</xdr:colOff>
      <xdr:row>3</xdr:row>
      <xdr:rowOff>153362</xdr:rowOff>
    </xdr:to>
    <xdr:sp macro="" textlink="">
      <xdr:nvSpPr>
        <xdr:cNvPr id="4" name="1 Rectángulo redondeado">
          <a:extLst>
            <a:ext uri="{FF2B5EF4-FFF2-40B4-BE49-F238E27FC236}">
              <a16:creationId xmlns:a16="http://schemas.microsoft.com/office/drawing/2014/main" id="{6068C82F-1B9C-48F8-9A0B-8B547262810A}"/>
            </a:ext>
          </a:extLst>
        </xdr:cNvPr>
        <xdr:cNvSpPr/>
      </xdr:nvSpPr>
      <xdr:spPr>
        <a:xfrm>
          <a:off x="1674091" y="202045"/>
          <a:ext cx="7399867" cy="1380067"/>
        </a:xfrm>
        <a:prstGeom prst="roundRect">
          <a:avLst/>
        </a:prstGeom>
        <a:solidFill>
          <a:schemeClr val="bg1">
            <a:alpha val="0"/>
          </a:schemeClr>
        </a:solidFill>
        <a:ln>
          <a:noFill/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3600" b="1" baseline="0">
              <a:solidFill>
                <a:schemeClr val="bg1"/>
              </a:solidFill>
              <a:latin typeface="Raleway" pitchFamily="2" charset="0"/>
            </a:rPr>
            <a:t>RESULTADOS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"/>
  <sheetViews>
    <sheetView topLeftCell="B3" zoomScale="75" zoomScaleNormal="75" workbookViewId="0">
      <selection activeCell="L9" sqref="L9"/>
    </sheetView>
  </sheetViews>
  <sheetFormatPr defaultColWidth="9.140625" defaultRowHeight="14.45"/>
  <cols>
    <col min="1" max="1" width="1.7109375" style="1" customWidth="1"/>
    <col min="2" max="2" width="6.42578125" style="1" customWidth="1"/>
    <col min="3" max="4" width="3.85546875" style="1" customWidth="1"/>
    <col min="5" max="5" width="6.28515625" style="1" customWidth="1"/>
    <col min="6" max="11" width="3.85546875" style="1" customWidth="1"/>
    <col min="12" max="12" width="4.42578125" style="1" customWidth="1"/>
    <col min="13" max="13" width="5.7109375" style="1" customWidth="1"/>
    <col min="14" max="24" width="4" style="1" customWidth="1"/>
    <col min="25" max="25" width="3.85546875" style="1" customWidth="1"/>
    <col min="26" max="26" width="8.42578125" style="1" customWidth="1"/>
    <col min="27" max="16384" width="9.140625" style="1"/>
  </cols>
  <sheetData>
    <row r="1" spans="1:30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30" ht="29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30" ht="33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30" ht="44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30" ht="48.75" customHeight="1">
      <c r="A5" s="15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30" ht="17.2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</row>
    <row r="7" spans="1:30" ht="14.45" customHeight="1">
      <c r="E7" s="13"/>
      <c r="F7" s="13"/>
      <c r="G7" s="13"/>
      <c r="H7" s="13"/>
      <c r="I7" s="13"/>
      <c r="J7" s="13"/>
    </row>
    <row r="8" spans="1:30" ht="14.45" customHeight="1">
      <c r="E8" s="13"/>
      <c r="F8" s="13"/>
      <c r="G8" s="13"/>
      <c r="H8" s="13"/>
      <c r="I8" s="13"/>
      <c r="J8" s="13"/>
    </row>
    <row r="9" spans="1:30" ht="39.75" customHeight="1">
      <c r="D9" s="7"/>
      <c r="E9" s="67" t="s">
        <v>0</v>
      </c>
      <c r="F9" s="67"/>
      <c r="G9" s="67"/>
      <c r="H9" s="67"/>
      <c r="I9" s="67"/>
      <c r="J9" s="68"/>
      <c r="K9" s="2">
        <v>1</v>
      </c>
      <c r="L9" s="61" t="s">
        <v>1</v>
      </c>
      <c r="M9" s="62"/>
      <c r="N9" s="62"/>
      <c r="O9" s="62"/>
      <c r="P9" s="62"/>
      <c r="Q9" s="62"/>
      <c r="R9" s="62"/>
      <c r="S9" s="62"/>
      <c r="T9" s="62"/>
      <c r="U9" s="62"/>
      <c r="V9" s="62"/>
      <c r="W9" s="63"/>
      <c r="AC9"/>
      <c r="AD9"/>
    </row>
    <row r="10" spans="1:30" ht="39.75" customHeight="1">
      <c r="B10"/>
      <c r="D10" s="7"/>
      <c r="E10" s="67"/>
      <c r="F10" s="67"/>
      <c r="G10" s="67"/>
      <c r="H10" s="67"/>
      <c r="I10" s="67"/>
      <c r="J10" s="68"/>
      <c r="K10" s="2">
        <v>2</v>
      </c>
      <c r="L10" s="64" t="s">
        <v>2</v>
      </c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6"/>
    </row>
  </sheetData>
  <mergeCells count="5">
    <mergeCell ref="B5:Z5"/>
    <mergeCell ref="L9:W9"/>
    <mergeCell ref="L10:W10"/>
    <mergeCell ref="E9:J10"/>
    <mergeCell ref="A6:AB6"/>
  </mergeCells>
  <hyperlinks>
    <hyperlink ref="L10:W10" location="Resultados!A1" display="Resultados " xr:uid="{00000000-0004-0000-0000-000000000000}"/>
    <hyperlink ref="L9:W9" location="'Diagnostico Inicial'!A1" display="Inspección general - Diagnostico Inicial" xr:uid="{00000000-0004-0000-0000-000001000000}"/>
    <hyperlink ref="L9:W9" location="'Diagnostico Inicial'!A1" display="Diagnóstico Inicial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&amp;L&amp;"Arial,Normal"&amp;8BE1-04-521F2&amp;R&amp;"Arial,Normal"&amp;8D-02-2024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3"/>
  <sheetViews>
    <sheetView tabSelected="1" zoomScale="55" zoomScaleNormal="55" zoomScaleSheetLayoutView="10" zoomScalePageLayoutView="85" workbookViewId="0">
      <selection activeCell="I6" sqref="I6"/>
    </sheetView>
  </sheetViews>
  <sheetFormatPr defaultColWidth="11.42578125" defaultRowHeight="35.1"/>
  <cols>
    <col min="1" max="1" width="22.42578125" style="21" bestFit="1" customWidth="1"/>
    <col min="2" max="2" width="13" style="16" customWidth="1"/>
    <col min="3" max="3" width="14.42578125" style="16" customWidth="1"/>
    <col min="4" max="5" width="11.42578125" style="16"/>
    <col min="6" max="6" width="17.28515625" style="16" customWidth="1"/>
    <col min="7" max="7" width="15.42578125" style="16" customWidth="1"/>
    <col min="8" max="8" width="16.140625" style="16" customWidth="1"/>
    <col min="9" max="9" width="67.28515625" style="16" customWidth="1"/>
    <col min="10" max="12" width="16.42578125" style="16" customWidth="1"/>
    <col min="13" max="16" width="8.5703125" style="16" customWidth="1"/>
    <col min="17" max="17" width="12.140625" style="16" customWidth="1"/>
    <col min="18" max="18" width="14.85546875" style="16" customWidth="1"/>
    <col min="19" max="19" width="11.42578125" style="16"/>
    <col min="20" max="20" width="11.140625" style="16" customWidth="1"/>
    <col min="21" max="21" width="11" style="16" customWidth="1"/>
    <col min="22" max="22" width="11.42578125" style="16"/>
    <col min="23" max="23" width="13.7109375" style="16" bestFit="1" customWidth="1"/>
    <col min="24" max="24" width="13.5703125" style="16" bestFit="1" customWidth="1"/>
    <col min="25" max="16384" width="11.42578125" style="16"/>
  </cols>
  <sheetData>
    <row r="1" spans="1:24" ht="135.6" customHeight="1">
      <c r="A1" s="98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</row>
    <row r="2" spans="1:24" ht="20.100000000000001">
      <c r="A2" s="7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</row>
    <row r="3" spans="1:24">
      <c r="A3" s="17"/>
      <c r="R3" s="18"/>
    </row>
    <row r="4" spans="1:24" ht="24.95" customHeight="1">
      <c r="A4" s="101" t="s">
        <v>3</v>
      </c>
      <c r="B4" s="101"/>
      <c r="C4" s="102">
        <v>45334</v>
      </c>
      <c r="D4" s="103"/>
      <c r="E4" s="103"/>
      <c r="F4" s="103"/>
      <c r="G4" s="103"/>
      <c r="H4" s="103"/>
      <c r="I4" s="32"/>
      <c r="J4" s="104" t="s">
        <v>4</v>
      </c>
      <c r="K4" s="104"/>
      <c r="L4" s="104"/>
      <c r="M4" s="22">
        <v>1</v>
      </c>
      <c r="N4" s="105" t="s">
        <v>5</v>
      </c>
      <c r="O4" s="105"/>
      <c r="P4" s="105"/>
      <c r="Q4" s="105"/>
      <c r="R4" s="33"/>
      <c r="U4" s="19" t="s">
        <v>6</v>
      </c>
    </row>
    <row r="5" spans="1:24" ht="24.95" customHeight="1">
      <c r="A5" s="101" t="s">
        <v>7</v>
      </c>
      <c r="B5" s="101"/>
      <c r="C5" s="103" t="s">
        <v>8</v>
      </c>
      <c r="D5" s="103"/>
      <c r="E5" s="103"/>
      <c r="F5" s="103"/>
      <c r="G5" s="103"/>
      <c r="H5" s="103"/>
      <c r="J5" s="104"/>
      <c r="K5" s="104"/>
      <c r="L5" s="104"/>
      <c r="M5" s="23">
        <v>0.5</v>
      </c>
      <c r="N5" s="105" t="s">
        <v>9</v>
      </c>
      <c r="O5" s="105"/>
      <c r="P5" s="105"/>
      <c r="Q5" s="105"/>
      <c r="R5" s="33"/>
      <c r="U5" s="19" t="s">
        <v>10</v>
      </c>
    </row>
    <row r="6" spans="1:24" ht="24.95" customHeight="1">
      <c r="A6" s="101" t="s">
        <v>11</v>
      </c>
      <c r="B6" s="101"/>
      <c r="C6" s="103" t="s">
        <v>12</v>
      </c>
      <c r="D6" s="103"/>
      <c r="E6" s="103"/>
      <c r="F6" s="103"/>
      <c r="G6" s="103"/>
      <c r="H6" s="103"/>
      <c r="I6" s="32"/>
      <c r="J6" s="104"/>
      <c r="K6" s="104"/>
      <c r="L6" s="104"/>
      <c r="M6" s="24">
        <v>0</v>
      </c>
      <c r="N6" s="105" t="s">
        <v>13</v>
      </c>
      <c r="O6" s="105"/>
      <c r="P6" s="105"/>
      <c r="Q6" s="105"/>
      <c r="R6" s="33"/>
      <c r="U6" s="19"/>
    </row>
    <row r="7" spans="1:24" ht="24.95" customHeight="1">
      <c r="A7" s="34"/>
      <c r="B7" s="32"/>
      <c r="C7" s="32"/>
      <c r="D7" s="32"/>
      <c r="E7" s="32"/>
      <c r="F7" s="32"/>
      <c r="G7" s="32"/>
      <c r="H7" s="32"/>
      <c r="I7" s="32"/>
      <c r="J7" s="104"/>
      <c r="K7" s="104"/>
      <c r="L7" s="104"/>
      <c r="M7" s="25" t="s">
        <v>14</v>
      </c>
      <c r="N7" s="105" t="s">
        <v>15</v>
      </c>
      <c r="O7" s="105"/>
      <c r="P7" s="105"/>
      <c r="Q7" s="105"/>
      <c r="R7" s="33"/>
    </row>
    <row r="8" spans="1:24" ht="20.100000000000001">
      <c r="A8" s="34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/>
    </row>
    <row r="9" spans="1:24" s="20" customFormat="1" ht="84.95" customHeight="1">
      <c r="A9" s="35" t="s">
        <v>16</v>
      </c>
      <c r="B9" s="35" t="s">
        <v>17</v>
      </c>
      <c r="C9" s="72" t="s">
        <v>18</v>
      </c>
      <c r="D9" s="73"/>
      <c r="E9" s="73"/>
      <c r="F9" s="73"/>
      <c r="G9" s="73"/>
      <c r="H9" s="74"/>
      <c r="I9" s="35" t="s">
        <v>19</v>
      </c>
      <c r="J9" s="35" t="s">
        <v>20</v>
      </c>
      <c r="K9" s="35" t="s">
        <v>21</v>
      </c>
      <c r="L9" s="35" t="s">
        <v>22</v>
      </c>
      <c r="M9" s="72" t="s">
        <v>23</v>
      </c>
      <c r="N9" s="73"/>
      <c r="O9" s="73"/>
      <c r="P9" s="73"/>
      <c r="Q9" s="73"/>
      <c r="R9" s="74"/>
    </row>
    <row r="10" spans="1:24" s="20" customFormat="1" ht="84.95" customHeight="1">
      <c r="A10" s="130" t="s">
        <v>24</v>
      </c>
      <c r="B10" s="35">
        <v>1</v>
      </c>
      <c r="C10" s="76" t="s">
        <v>25</v>
      </c>
      <c r="D10" s="76"/>
      <c r="E10" s="76"/>
      <c r="F10" s="76"/>
      <c r="G10" s="76"/>
      <c r="H10" s="76"/>
      <c r="I10" s="26" t="s">
        <v>26</v>
      </c>
      <c r="J10" s="27" t="s">
        <v>6</v>
      </c>
      <c r="K10" s="28">
        <v>1</v>
      </c>
      <c r="L10" s="28">
        <v>1</v>
      </c>
      <c r="M10" s="136" t="s">
        <v>27</v>
      </c>
      <c r="N10" s="137"/>
      <c r="O10" s="137"/>
      <c r="P10" s="137"/>
      <c r="Q10" s="137"/>
      <c r="R10" s="138"/>
      <c r="S10" s="155"/>
    </row>
    <row r="11" spans="1:24" s="20" customFormat="1" ht="84.95" customHeight="1">
      <c r="A11" s="131"/>
      <c r="B11" s="35">
        <f>B10+1</f>
        <v>2</v>
      </c>
      <c r="C11" s="76" t="s">
        <v>28</v>
      </c>
      <c r="D11" s="76"/>
      <c r="E11" s="76"/>
      <c r="F11" s="76"/>
      <c r="G11" s="76"/>
      <c r="H11" s="76"/>
      <c r="I11" s="26" t="s">
        <v>29</v>
      </c>
      <c r="J11" s="27" t="s">
        <v>6</v>
      </c>
      <c r="K11" s="28">
        <v>1</v>
      </c>
      <c r="L11" s="28">
        <v>1</v>
      </c>
      <c r="M11" s="139"/>
      <c r="N11" s="140"/>
      <c r="O11" s="140"/>
      <c r="P11" s="140"/>
      <c r="Q11" s="140"/>
      <c r="R11" s="141"/>
      <c r="S11" s="155"/>
    </row>
    <row r="12" spans="1:24" s="20" customFormat="1" ht="84.95" customHeight="1">
      <c r="A12" s="131"/>
      <c r="B12" s="35">
        <f t="shared" ref="B12:B21" si="0">B11+1</f>
        <v>3</v>
      </c>
      <c r="C12" s="80" t="s">
        <v>30</v>
      </c>
      <c r="D12" s="76"/>
      <c r="E12" s="76"/>
      <c r="F12" s="76"/>
      <c r="G12" s="76"/>
      <c r="H12" s="76"/>
      <c r="I12" s="26" t="s">
        <v>31</v>
      </c>
      <c r="J12" s="27" t="s">
        <v>6</v>
      </c>
      <c r="K12" s="28">
        <v>1</v>
      </c>
      <c r="L12" s="28">
        <v>1</v>
      </c>
      <c r="M12" s="88" t="s">
        <v>32</v>
      </c>
      <c r="N12" s="89"/>
      <c r="O12" s="89"/>
      <c r="P12" s="89"/>
      <c r="Q12" s="89"/>
      <c r="R12" s="90"/>
      <c r="W12" s="45"/>
      <c r="X12" s="45"/>
    </row>
    <row r="13" spans="1:24" s="20" customFormat="1" ht="154.5" customHeight="1">
      <c r="A13" s="131"/>
      <c r="B13" s="35">
        <f t="shared" si="0"/>
        <v>4</v>
      </c>
      <c r="C13" s="77" t="s">
        <v>33</v>
      </c>
      <c r="D13" s="78"/>
      <c r="E13" s="78"/>
      <c r="F13" s="78"/>
      <c r="G13" s="78"/>
      <c r="H13" s="79"/>
      <c r="I13" s="29" t="s">
        <v>34</v>
      </c>
      <c r="J13" s="27" t="s">
        <v>6</v>
      </c>
      <c r="K13" s="28">
        <v>1</v>
      </c>
      <c r="L13" s="28">
        <v>0.5</v>
      </c>
      <c r="M13" s="149" t="s">
        <v>35</v>
      </c>
      <c r="N13" s="150"/>
      <c r="O13" s="150"/>
      <c r="P13" s="150"/>
      <c r="Q13" s="150"/>
      <c r="R13" s="151"/>
      <c r="S13" s="156"/>
      <c r="T13" s="157"/>
    </row>
    <row r="14" spans="1:24" s="20" customFormat="1" ht="84.95" customHeight="1">
      <c r="A14" s="131"/>
      <c r="B14" s="35">
        <f t="shared" si="0"/>
        <v>5</v>
      </c>
      <c r="C14" s="84" t="s">
        <v>36</v>
      </c>
      <c r="D14" s="85"/>
      <c r="E14" s="85"/>
      <c r="F14" s="85"/>
      <c r="G14" s="85"/>
      <c r="H14" s="86"/>
      <c r="I14" s="26" t="s">
        <v>31</v>
      </c>
      <c r="J14" s="27" t="s">
        <v>6</v>
      </c>
      <c r="K14" s="28">
        <v>1</v>
      </c>
      <c r="L14" s="28">
        <v>1</v>
      </c>
      <c r="M14" s="152" t="s">
        <v>37</v>
      </c>
      <c r="N14" s="153"/>
      <c r="O14" s="153"/>
      <c r="P14" s="153"/>
      <c r="Q14" s="153"/>
      <c r="R14" s="154"/>
    </row>
    <row r="15" spans="1:24" s="20" customFormat="1" ht="84.95" customHeight="1">
      <c r="A15" s="131"/>
      <c r="B15" s="35">
        <f t="shared" si="0"/>
        <v>6</v>
      </c>
      <c r="C15" s="84" t="s">
        <v>38</v>
      </c>
      <c r="D15" s="85"/>
      <c r="E15" s="85"/>
      <c r="F15" s="85"/>
      <c r="G15" s="85"/>
      <c r="H15" s="86"/>
      <c r="I15" s="26" t="s">
        <v>31</v>
      </c>
      <c r="J15" s="27" t="s">
        <v>6</v>
      </c>
      <c r="K15" s="28">
        <v>1</v>
      </c>
      <c r="L15" s="28">
        <v>1</v>
      </c>
      <c r="M15" s="88" t="s">
        <v>32</v>
      </c>
      <c r="N15" s="89"/>
      <c r="O15" s="89"/>
      <c r="P15" s="89"/>
      <c r="Q15" s="89"/>
      <c r="R15" s="90"/>
    </row>
    <row r="16" spans="1:24" s="20" customFormat="1" ht="84.95" customHeight="1">
      <c r="A16" s="131"/>
      <c r="B16" s="35">
        <f t="shared" si="0"/>
        <v>7</v>
      </c>
      <c r="C16" s="84" t="s">
        <v>39</v>
      </c>
      <c r="D16" s="85"/>
      <c r="E16" s="85"/>
      <c r="F16" s="85"/>
      <c r="G16" s="85"/>
      <c r="H16" s="86"/>
      <c r="I16" s="31" t="s">
        <v>40</v>
      </c>
      <c r="J16" s="27" t="s">
        <v>41</v>
      </c>
      <c r="K16" s="28">
        <v>1</v>
      </c>
      <c r="L16" s="28">
        <v>1</v>
      </c>
      <c r="M16" s="88" t="s">
        <v>42</v>
      </c>
      <c r="N16" s="89"/>
      <c r="O16" s="89"/>
      <c r="P16" s="89"/>
      <c r="Q16" s="89"/>
      <c r="R16" s="90"/>
    </row>
    <row r="17" spans="1:20" s="20" customFormat="1" ht="84.95" customHeight="1">
      <c r="A17" s="131"/>
      <c r="B17" s="35">
        <f t="shared" si="0"/>
        <v>8</v>
      </c>
      <c r="C17" s="84" t="s">
        <v>43</v>
      </c>
      <c r="D17" s="85"/>
      <c r="E17" s="85"/>
      <c r="F17" s="85"/>
      <c r="G17" s="85"/>
      <c r="H17" s="86"/>
      <c r="I17" s="26" t="s">
        <v>44</v>
      </c>
      <c r="J17" s="27" t="s">
        <v>6</v>
      </c>
      <c r="K17" s="28">
        <v>1</v>
      </c>
      <c r="L17" s="28">
        <v>1</v>
      </c>
      <c r="M17" s="88" t="s">
        <v>45</v>
      </c>
      <c r="N17" s="89"/>
      <c r="O17" s="89"/>
      <c r="P17" s="89"/>
      <c r="Q17" s="89"/>
      <c r="R17" s="90"/>
    </row>
    <row r="18" spans="1:20" s="20" customFormat="1" ht="84.95" customHeight="1">
      <c r="A18" s="131"/>
      <c r="B18" s="35">
        <f t="shared" si="0"/>
        <v>9</v>
      </c>
      <c r="C18" s="77" t="s">
        <v>46</v>
      </c>
      <c r="D18" s="78"/>
      <c r="E18" s="78"/>
      <c r="F18" s="78"/>
      <c r="G18" s="78"/>
      <c r="H18" s="79"/>
      <c r="I18" s="42" t="s">
        <v>47</v>
      </c>
      <c r="J18" s="27" t="s">
        <v>6</v>
      </c>
      <c r="K18" s="28">
        <v>1</v>
      </c>
      <c r="L18" s="28">
        <v>1</v>
      </c>
      <c r="M18" s="116" t="s">
        <v>48</v>
      </c>
      <c r="N18" s="117"/>
      <c r="O18" s="117"/>
      <c r="P18" s="117"/>
      <c r="Q18" s="117"/>
      <c r="R18" s="118"/>
    </row>
    <row r="19" spans="1:20" s="20" customFormat="1" ht="84.95" customHeight="1">
      <c r="A19" s="131"/>
      <c r="B19" s="35">
        <f t="shared" si="0"/>
        <v>10</v>
      </c>
      <c r="C19" s="75" t="s">
        <v>49</v>
      </c>
      <c r="D19" s="75"/>
      <c r="E19" s="75"/>
      <c r="F19" s="75"/>
      <c r="G19" s="75"/>
      <c r="H19" s="75"/>
      <c r="I19" s="29" t="s">
        <v>50</v>
      </c>
      <c r="J19" s="27" t="s">
        <v>6</v>
      </c>
      <c r="K19" s="28">
        <v>1</v>
      </c>
      <c r="L19" s="28">
        <v>1</v>
      </c>
      <c r="M19" s="119" t="s">
        <v>51</v>
      </c>
      <c r="N19" s="120"/>
      <c r="O19" s="120"/>
      <c r="P19" s="120"/>
      <c r="Q19" s="120"/>
      <c r="R19" s="121"/>
    </row>
    <row r="20" spans="1:20" s="20" customFormat="1" ht="84.95" customHeight="1">
      <c r="A20" s="131"/>
      <c r="B20" s="35">
        <f t="shared" si="0"/>
        <v>11</v>
      </c>
      <c r="C20" s="77" t="s">
        <v>52</v>
      </c>
      <c r="D20" s="78"/>
      <c r="E20" s="78"/>
      <c r="F20" s="78"/>
      <c r="G20" s="78"/>
      <c r="H20" s="79"/>
      <c r="I20" s="26" t="s">
        <v>53</v>
      </c>
      <c r="J20" s="27" t="s">
        <v>6</v>
      </c>
      <c r="K20" s="28">
        <v>1</v>
      </c>
      <c r="L20" s="28">
        <v>1</v>
      </c>
      <c r="M20" s="94"/>
      <c r="N20" s="95"/>
      <c r="O20" s="95"/>
      <c r="P20" s="95"/>
      <c r="Q20" s="95"/>
      <c r="R20" s="96"/>
    </row>
    <row r="21" spans="1:20" s="20" customFormat="1" ht="143.44999999999999" customHeight="1">
      <c r="A21" s="132"/>
      <c r="B21" s="35">
        <f t="shared" si="0"/>
        <v>12</v>
      </c>
      <c r="C21" s="77" t="s">
        <v>54</v>
      </c>
      <c r="D21" s="78"/>
      <c r="E21" s="78"/>
      <c r="F21" s="78"/>
      <c r="G21" s="78"/>
      <c r="H21" s="79"/>
      <c r="I21" s="26" t="s">
        <v>53</v>
      </c>
      <c r="J21" s="27" t="s">
        <v>6</v>
      </c>
      <c r="K21" s="28">
        <v>1</v>
      </c>
      <c r="L21" s="46">
        <v>1</v>
      </c>
      <c r="M21" s="142"/>
      <c r="N21" s="143"/>
      <c r="O21" s="143"/>
      <c r="P21" s="143"/>
      <c r="Q21" s="143"/>
      <c r="R21" s="144"/>
      <c r="S21" s="44"/>
    </row>
    <row r="22" spans="1:20" ht="84.95" customHeight="1">
      <c r="A22" s="106" t="s">
        <v>55</v>
      </c>
      <c r="B22" s="106"/>
      <c r="C22" s="106"/>
      <c r="D22" s="106"/>
      <c r="E22" s="106"/>
      <c r="F22" s="106"/>
      <c r="G22" s="106"/>
      <c r="H22" s="106"/>
      <c r="I22" s="106"/>
      <c r="J22" s="106"/>
      <c r="K22" s="36">
        <f>SUM(K10:K21)</f>
        <v>12</v>
      </c>
      <c r="L22" s="36">
        <f>SUM(L10:L21)</f>
        <v>11.5</v>
      </c>
      <c r="M22" s="145">
        <f>L22/K22</f>
        <v>0.95833333333333337</v>
      </c>
      <c r="N22" s="145"/>
      <c r="O22" s="145"/>
      <c r="P22" s="145"/>
      <c r="Q22" s="145"/>
      <c r="R22" s="145"/>
    </row>
    <row r="23" spans="1:20" ht="84.95" customHeight="1">
      <c r="A23" s="123" t="s">
        <v>56</v>
      </c>
      <c r="B23" s="36">
        <f>B21+1</f>
        <v>13</v>
      </c>
      <c r="C23" s="80" t="s">
        <v>57</v>
      </c>
      <c r="D23" s="76"/>
      <c r="E23" s="76"/>
      <c r="F23" s="76"/>
      <c r="G23" s="76"/>
      <c r="H23" s="76"/>
      <c r="I23" s="26" t="s">
        <v>58</v>
      </c>
      <c r="J23" s="27" t="s">
        <v>6</v>
      </c>
      <c r="K23" s="28">
        <v>1</v>
      </c>
      <c r="L23" s="28">
        <v>1</v>
      </c>
      <c r="M23" s="80" t="s">
        <v>59</v>
      </c>
      <c r="N23" s="80"/>
      <c r="O23" s="80"/>
      <c r="P23" s="80"/>
      <c r="Q23" s="80"/>
      <c r="R23" s="80"/>
    </row>
    <row r="24" spans="1:20" ht="84.95" customHeight="1">
      <c r="A24" s="123"/>
      <c r="B24" s="36">
        <f>B23+1</f>
        <v>14</v>
      </c>
      <c r="C24" s="80" t="s">
        <v>60</v>
      </c>
      <c r="D24" s="76"/>
      <c r="E24" s="76"/>
      <c r="F24" s="76"/>
      <c r="G24" s="76"/>
      <c r="H24" s="76"/>
      <c r="I24" s="26" t="s">
        <v>61</v>
      </c>
      <c r="J24" s="27" t="s">
        <v>6</v>
      </c>
      <c r="K24" s="28">
        <v>1</v>
      </c>
      <c r="L24" s="28">
        <v>1</v>
      </c>
      <c r="M24" s="80" t="s">
        <v>62</v>
      </c>
      <c r="N24" s="80"/>
      <c r="O24" s="80"/>
      <c r="P24" s="80"/>
      <c r="Q24" s="80"/>
      <c r="R24" s="80"/>
    </row>
    <row r="25" spans="1:20" ht="110.25" customHeight="1">
      <c r="A25" s="123"/>
      <c r="B25" s="36">
        <f t="shared" ref="B25:B31" si="1">B24+1</f>
        <v>15</v>
      </c>
      <c r="C25" s="146" t="s">
        <v>63</v>
      </c>
      <c r="D25" s="147"/>
      <c r="E25" s="147"/>
      <c r="F25" s="147"/>
      <c r="G25" s="147"/>
      <c r="H25" s="148"/>
      <c r="I25" s="26" t="s">
        <v>64</v>
      </c>
      <c r="J25" s="27" t="s">
        <v>6</v>
      </c>
      <c r="K25" s="28">
        <v>1</v>
      </c>
      <c r="L25" s="28">
        <v>1</v>
      </c>
      <c r="M25" s="80" t="s">
        <v>65</v>
      </c>
      <c r="N25" s="80"/>
      <c r="O25" s="80"/>
      <c r="P25" s="80"/>
      <c r="Q25" s="80"/>
      <c r="R25" s="80"/>
    </row>
    <row r="26" spans="1:20" ht="84.95" customHeight="1">
      <c r="A26" s="123"/>
      <c r="B26" s="36">
        <f t="shared" si="1"/>
        <v>16</v>
      </c>
      <c r="C26" s="84" t="s">
        <v>66</v>
      </c>
      <c r="D26" s="85"/>
      <c r="E26" s="85"/>
      <c r="F26" s="85"/>
      <c r="G26" s="85"/>
      <c r="H26" s="86"/>
      <c r="I26" s="26" t="s">
        <v>67</v>
      </c>
      <c r="J26" s="27" t="s">
        <v>6</v>
      </c>
      <c r="K26" s="28">
        <v>1</v>
      </c>
      <c r="L26" s="28">
        <v>1</v>
      </c>
      <c r="M26" s="80" t="s">
        <v>68</v>
      </c>
      <c r="N26" s="80"/>
      <c r="O26" s="80"/>
      <c r="P26" s="80"/>
      <c r="Q26" s="80"/>
      <c r="R26" s="80"/>
    </row>
    <row r="27" spans="1:20" ht="84.95" customHeight="1">
      <c r="A27" s="123"/>
      <c r="B27" s="36">
        <f t="shared" si="1"/>
        <v>17</v>
      </c>
      <c r="C27" s="84" t="s">
        <v>69</v>
      </c>
      <c r="D27" s="85"/>
      <c r="E27" s="85"/>
      <c r="F27" s="85"/>
      <c r="G27" s="85"/>
      <c r="H27" s="86"/>
      <c r="I27" s="26" t="s">
        <v>70</v>
      </c>
      <c r="J27" s="27" t="s">
        <v>6</v>
      </c>
      <c r="K27" s="28">
        <v>1</v>
      </c>
      <c r="L27" s="28">
        <v>1</v>
      </c>
      <c r="M27" s="80" t="s">
        <v>71</v>
      </c>
      <c r="N27" s="80"/>
      <c r="O27" s="80"/>
      <c r="P27" s="80"/>
      <c r="Q27" s="80"/>
      <c r="R27" s="80"/>
    </row>
    <row r="28" spans="1:20" ht="84.95" customHeight="1">
      <c r="A28" s="123"/>
      <c r="B28" s="36">
        <f t="shared" si="1"/>
        <v>18</v>
      </c>
      <c r="C28" s="84" t="s">
        <v>72</v>
      </c>
      <c r="D28" s="85"/>
      <c r="E28" s="85"/>
      <c r="F28" s="85"/>
      <c r="G28" s="85"/>
      <c r="H28" s="86"/>
      <c r="I28" s="26" t="s">
        <v>29</v>
      </c>
      <c r="J28" s="27" t="s">
        <v>6</v>
      </c>
      <c r="K28" s="28">
        <v>1</v>
      </c>
      <c r="L28" s="28">
        <v>1</v>
      </c>
      <c r="M28" s="80" t="s">
        <v>73</v>
      </c>
      <c r="N28" s="80"/>
      <c r="O28" s="80"/>
      <c r="P28" s="80"/>
      <c r="Q28" s="80"/>
      <c r="R28" s="80"/>
    </row>
    <row r="29" spans="1:20" ht="84.95" customHeight="1">
      <c r="A29" s="123"/>
      <c r="B29" s="36">
        <f t="shared" si="1"/>
        <v>19</v>
      </c>
      <c r="C29" s="76" t="s">
        <v>74</v>
      </c>
      <c r="D29" s="76"/>
      <c r="E29" s="76"/>
      <c r="F29" s="76"/>
      <c r="G29" s="76"/>
      <c r="H29" s="76"/>
      <c r="I29" s="26" t="s">
        <v>75</v>
      </c>
      <c r="J29" s="27" t="s">
        <v>6</v>
      </c>
      <c r="K29" s="28">
        <v>1</v>
      </c>
      <c r="L29" s="28">
        <v>1</v>
      </c>
      <c r="M29" s="81" t="s">
        <v>76</v>
      </c>
      <c r="N29" s="82"/>
      <c r="O29" s="82"/>
      <c r="P29" s="82"/>
      <c r="Q29" s="82"/>
      <c r="R29" s="83"/>
      <c r="T29" s="58"/>
    </row>
    <row r="30" spans="1:20" ht="84.95" customHeight="1">
      <c r="A30" s="123"/>
      <c r="B30" s="36">
        <f t="shared" si="1"/>
        <v>20</v>
      </c>
      <c r="C30" s="76" t="s">
        <v>77</v>
      </c>
      <c r="D30" s="76"/>
      <c r="E30" s="76"/>
      <c r="F30" s="76"/>
      <c r="G30" s="76"/>
      <c r="H30" s="76"/>
      <c r="I30" s="30" t="s">
        <v>78</v>
      </c>
      <c r="J30" s="27" t="s">
        <v>6</v>
      </c>
      <c r="K30" s="28">
        <v>1</v>
      </c>
      <c r="L30" s="28">
        <v>0</v>
      </c>
      <c r="M30" s="161" t="s">
        <v>79</v>
      </c>
      <c r="N30" s="162"/>
      <c r="O30" s="162"/>
      <c r="P30" s="162"/>
      <c r="Q30" s="162"/>
      <c r="R30" s="163"/>
    </row>
    <row r="31" spans="1:20" ht="84.95" customHeight="1">
      <c r="A31" s="123"/>
      <c r="B31" s="36">
        <f t="shared" si="1"/>
        <v>21</v>
      </c>
      <c r="C31" s="77" t="s">
        <v>80</v>
      </c>
      <c r="D31" s="78"/>
      <c r="E31" s="78"/>
      <c r="F31" s="78"/>
      <c r="G31" s="78"/>
      <c r="H31" s="79"/>
      <c r="I31" s="43" t="s">
        <v>81</v>
      </c>
      <c r="J31" s="27" t="s">
        <v>6</v>
      </c>
      <c r="K31" s="28">
        <v>1</v>
      </c>
      <c r="L31" s="28">
        <v>0</v>
      </c>
      <c r="M31" s="164"/>
      <c r="N31" s="165"/>
      <c r="O31" s="165"/>
      <c r="P31" s="165"/>
      <c r="Q31" s="165"/>
      <c r="R31" s="166"/>
    </row>
    <row r="32" spans="1:20" ht="84.95" customHeight="1">
      <c r="A32" s="106" t="s">
        <v>82</v>
      </c>
      <c r="B32" s="106"/>
      <c r="C32" s="106"/>
      <c r="D32" s="106"/>
      <c r="E32" s="106"/>
      <c r="F32" s="106"/>
      <c r="G32" s="106"/>
      <c r="H32" s="106"/>
      <c r="I32" s="106"/>
      <c r="J32" s="106"/>
      <c r="K32" s="36">
        <f>SUM(K23:K31)</f>
        <v>9</v>
      </c>
      <c r="L32" s="36">
        <f>SUM(L23:L31)</f>
        <v>7</v>
      </c>
      <c r="M32" s="87">
        <f>L32/K32</f>
        <v>0.77777777777777779</v>
      </c>
      <c r="N32" s="87"/>
      <c r="O32" s="87"/>
      <c r="P32" s="87"/>
      <c r="Q32" s="87"/>
      <c r="R32" s="87"/>
    </row>
    <row r="33" spans="1:18" ht="84.95" customHeight="1">
      <c r="A33" s="114" t="s">
        <v>83</v>
      </c>
      <c r="B33" s="36">
        <f>B31+1</f>
        <v>22</v>
      </c>
      <c r="C33" s="77" t="s">
        <v>84</v>
      </c>
      <c r="D33" s="78"/>
      <c r="E33" s="78"/>
      <c r="F33" s="78"/>
      <c r="G33" s="78"/>
      <c r="H33" s="79"/>
      <c r="I33" s="26" t="s">
        <v>85</v>
      </c>
      <c r="J33" s="27" t="s">
        <v>6</v>
      </c>
      <c r="K33" s="28">
        <v>1</v>
      </c>
      <c r="L33" s="28">
        <v>0.5</v>
      </c>
      <c r="M33" s="91" t="s">
        <v>86</v>
      </c>
      <c r="N33" s="92"/>
      <c r="O33" s="92"/>
      <c r="P33" s="92"/>
      <c r="Q33" s="92"/>
      <c r="R33" s="93"/>
    </row>
    <row r="34" spans="1:18" ht="101.1" customHeight="1">
      <c r="A34" s="114"/>
      <c r="B34" s="36">
        <f>B33+1</f>
        <v>23</v>
      </c>
      <c r="C34" s="77" t="s">
        <v>87</v>
      </c>
      <c r="D34" s="78"/>
      <c r="E34" s="78"/>
      <c r="F34" s="78"/>
      <c r="G34" s="78"/>
      <c r="H34" s="79"/>
      <c r="I34" s="26" t="s">
        <v>88</v>
      </c>
      <c r="J34" s="27" t="s">
        <v>6</v>
      </c>
      <c r="K34" s="28">
        <v>1</v>
      </c>
      <c r="L34" s="28">
        <v>1</v>
      </c>
      <c r="M34" s="81" t="s">
        <v>89</v>
      </c>
      <c r="N34" s="82"/>
      <c r="O34" s="82"/>
      <c r="P34" s="82"/>
      <c r="Q34" s="82"/>
      <c r="R34" s="83"/>
    </row>
    <row r="35" spans="1:18" ht="84.95" customHeight="1">
      <c r="A35" s="114"/>
      <c r="B35" s="36">
        <f t="shared" ref="B35:B39" si="2">B34+1</f>
        <v>24</v>
      </c>
      <c r="C35" s="77" t="s">
        <v>90</v>
      </c>
      <c r="D35" s="78"/>
      <c r="E35" s="78"/>
      <c r="F35" s="78"/>
      <c r="G35" s="78"/>
      <c r="H35" s="79"/>
      <c r="I35" s="26" t="s">
        <v>91</v>
      </c>
      <c r="J35" s="27" t="s">
        <v>6</v>
      </c>
      <c r="K35" s="28">
        <v>1</v>
      </c>
      <c r="L35" s="28">
        <v>0.5</v>
      </c>
      <c r="M35" s="91" t="s">
        <v>86</v>
      </c>
      <c r="N35" s="92"/>
      <c r="O35" s="92"/>
      <c r="P35" s="92"/>
      <c r="Q35" s="92"/>
      <c r="R35" s="93"/>
    </row>
    <row r="36" spans="1:18" ht="84.95" customHeight="1">
      <c r="A36" s="114"/>
      <c r="B36" s="36">
        <f t="shared" si="2"/>
        <v>25</v>
      </c>
      <c r="C36" s="77" t="s">
        <v>92</v>
      </c>
      <c r="D36" s="78"/>
      <c r="E36" s="78"/>
      <c r="F36" s="78"/>
      <c r="G36" s="78"/>
      <c r="H36" s="79"/>
      <c r="I36" s="26" t="s">
        <v>93</v>
      </c>
      <c r="J36" s="27" t="s">
        <v>6</v>
      </c>
      <c r="K36" s="28">
        <v>1</v>
      </c>
      <c r="L36" s="28">
        <v>0.5</v>
      </c>
      <c r="M36" s="91" t="s">
        <v>86</v>
      </c>
      <c r="N36" s="92"/>
      <c r="O36" s="92"/>
      <c r="P36" s="92"/>
      <c r="Q36" s="92"/>
      <c r="R36" s="93"/>
    </row>
    <row r="37" spans="1:18" ht="84.95" customHeight="1">
      <c r="A37" s="114"/>
      <c r="B37" s="36">
        <f t="shared" si="2"/>
        <v>26</v>
      </c>
      <c r="C37" s="77" t="s">
        <v>94</v>
      </c>
      <c r="D37" s="78"/>
      <c r="E37" s="78"/>
      <c r="F37" s="78"/>
      <c r="G37" s="78"/>
      <c r="H37" s="79"/>
      <c r="I37" s="26" t="s">
        <v>95</v>
      </c>
      <c r="J37" s="27" t="s">
        <v>6</v>
      </c>
      <c r="K37" s="28">
        <v>1</v>
      </c>
      <c r="L37" s="28">
        <v>1</v>
      </c>
      <c r="M37" s="81" t="s">
        <v>96</v>
      </c>
      <c r="N37" s="82"/>
      <c r="O37" s="82"/>
      <c r="P37" s="82"/>
      <c r="Q37" s="82"/>
      <c r="R37" s="83"/>
    </row>
    <row r="38" spans="1:18" ht="127.5" customHeight="1">
      <c r="A38" s="114"/>
      <c r="B38" s="36">
        <f t="shared" si="2"/>
        <v>27</v>
      </c>
      <c r="C38" s="77" t="s">
        <v>97</v>
      </c>
      <c r="D38" s="78"/>
      <c r="E38" s="78"/>
      <c r="F38" s="78"/>
      <c r="G38" s="78"/>
      <c r="H38" s="79"/>
      <c r="I38" s="26" t="s">
        <v>98</v>
      </c>
      <c r="J38" s="27" t="s">
        <v>6</v>
      </c>
      <c r="K38" s="28">
        <v>1</v>
      </c>
      <c r="L38" s="28">
        <v>1</v>
      </c>
      <c r="M38" s="81" t="s">
        <v>99</v>
      </c>
      <c r="N38" s="82"/>
      <c r="O38" s="82"/>
      <c r="P38" s="82"/>
      <c r="Q38" s="82"/>
      <c r="R38" s="83"/>
    </row>
    <row r="39" spans="1:18" ht="84.95" customHeight="1">
      <c r="A39" s="114"/>
      <c r="B39" s="36">
        <f t="shared" si="2"/>
        <v>28</v>
      </c>
      <c r="C39" s="77" t="s">
        <v>100</v>
      </c>
      <c r="D39" s="78"/>
      <c r="E39" s="78"/>
      <c r="F39" s="78"/>
      <c r="G39" s="78"/>
      <c r="H39" s="79"/>
      <c r="I39" s="26" t="s">
        <v>101</v>
      </c>
      <c r="J39" s="27" t="s">
        <v>6</v>
      </c>
      <c r="K39" s="28">
        <v>1</v>
      </c>
      <c r="L39" s="28">
        <v>0.5</v>
      </c>
      <c r="M39" s="91" t="s">
        <v>86</v>
      </c>
      <c r="N39" s="92"/>
      <c r="O39" s="92"/>
      <c r="P39" s="92"/>
      <c r="Q39" s="92"/>
      <c r="R39" s="93"/>
    </row>
    <row r="40" spans="1:18" ht="84.95" customHeight="1">
      <c r="A40" s="106" t="s">
        <v>102</v>
      </c>
      <c r="B40" s="106"/>
      <c r="C40" s="106"/>
      <c r="D40" s="106"/>
      <c r="E40" s="106"/>
      <c r="F40" s="106"/>
      <c r="G40" s="106"/>
      <c r="H40" s="106"/>
      <c r="I40" s="106"/>
      <c r="J40" s="106"/>
      <c r="K40" s="36">
        <f>SUM(K33:K39)</f>
        <v>7</v>
      </c>
      <c r="L40" s="36">
        <f>SUM(L33:L39)</f>
        <v>5</v>
      </c>
      <c r="M40" s="122">
        <f>L40/K40</f>
        <v>0.7142857142857143</v>
      </c>
      <c r="N40" s="122"/>
      <c r="O40" s="122"/>
      <c r="P40" s="122"/>
      <c r="Q40" s="122"/>
      <c r="R40" s="122"/>
    </row>
    <row r="41" spans="1:18" ht="84.95" customHeight="1">
      <c r="A41" s="123" t="s">
        <v>103</v>
      </c>
      <c r="B41" s="36">
        <f>B39+1</f>
        <v>29</v>
      </c>
      <c r="C41" s="84" t="s">
        <v>104</v>
      </c>
      <c r="D41" s="85"/>
      <c r="E41" s="85"/>
      <c r="F41" s="85"/>
      <c r="G41" s="85"/>
      <c r="H41" s="86"/>
      <c r="I41" s="32" t="s">
        <v>105</v>
      </c>
      <c r="J41" s="27" t="s">
        <v>6</v>
      </c>
      <c r="K41" s="28">
        <v>1</v>
      </c>
      <c r="L41" s="46">
        <v>1</v>
      </c>
      <c r="M41" s="124" t="s">
        <v>106</v>
      </c>
      <c r="N41" s="125"/>
      <c r="O41" s="125"/>
      <c r="P41" s="125"/>
      <c r="Q41" s="125"/>
      <c r="R41" s="126"/>
    </row>
    <row r="42" spans="1:18" ht="84.95" customHeight="1">
      <c r="A42" s="123"/>
      <c r="B42" s="36">
        <f>B41+1</f>
        <v>30</v>
      </c>
      <c r="C42" s="76" t="s">
        <v>107</v>
      </c>
      <c r="D42" s="76"/>
      <c r="E42" s="76"/>
      <c r="F42" s="76"/>
      <c r="G42" s="76"/>
      <c r="H42" s="76"/>
      <c r="I42" s="31" t="s">
        <v>108</v>
      </c>
      <c r="J42" s="27" t="s">
        <v>6</v>
      </c>
      <c r="K42" s="28">
        <v>1</v>
      </c>
      <c r="L42" s="28">
        <v>1</v>
      </c>
      <c r="M42" s="127" t="s">
        <v>109</v>
      </c>
      <c r="N42" s="128"/>
      <c r="O42" s="128"/>
      <c r="P42" s="128"/>
      <c r="Q42" s="128"/>
      <c r="R42" s="129"/>
    </row>
    <row r="43" spans="1:18" ht="84.95" customHeight="1">
      <c r="A43" s="106" t="s">
        <v>110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36">
        <f>SUM(K41:K42)</f>
        <v>2</v>
      </c>
      <c r="L43" s="36">
        <f>SUM(L41:L42)</f>
        <v>2</v>
      </c>
      <c r="M43" s="87">
        <f>L43/K43</f>
        <v>1</v>
      </c>
      <c r="N43" s="87"/>
      <c r="O43" s="87"/>
      <c r="P43" s="87"/>
      <c r="Q43" s="87"/>
      <c r="R43" s="87"/>
    </row>
    <row r="44" spans="1:18" ht="84.95" customHeight="1">
      <c r="A44" s="114" t="s">
        <v>111</v>
      </c>
      <c r="B44" s="36">
        <f>B42+1</f>
        <v>31</v>
      </c>
      <c r="C44" s="77" t="s">
        <v>112</v>
      </c>
      <c r="D44" s="78"/>
      <c r="E44" s="78"/>
      <c r="F44" s="78"/>
      <c r="G44" s="78"/>
      <c r="H44" s="79"/>
      <c r="I44" s="31" t="s">
        <v>113</v>
      </c>
      <c r="J44" s="27" t="s">
        <v>6</v>
      </c>
      <c r="K44" s="28">
        <v>1</v>
      </c>
      <c r="L44" s="28">
        <v>0.5</v>
      </c>
      <c r="M44" s="97" t="s">
        <v>114</v>
      </c>
      <c r="N44" s="97"/>
      <c r="O44" s="97"/>
      <c r="P44" s="97"/>
      <c r="Q44" s="97"/>
      <c r="R44" s="97"/>
    </row>
    <row r="45" spans="1:18" ht="84.95" customHeight="1">
      <c r="A45" s="115"/>
      <c r="B45" s="36">
        <f>B44+1</f>
        <v>32</v>
      </c>
      <c r="C45" s="77" t="s">
        <v>115</v>
      </c>
      <c r="D45" s="78"/>
      <c r="E45" s="78"/>
      <c r="F45" s="78"/>
      <c r="G45" s="78"/>
      <c r="H45" s="79"/>
      <c r="I45" s="31" t="s">
        <v>116</v>
      </c>
      <c r="J45" s="27" t="s">
        <v>6</v>
      </c>
      <c r="K45" s="28">
        <v>1</v>
      </c>
      <c r="L45" s="28">
        <v>0.5</v>
      </c>
      <c r="M45" s="81" t="s">
        <v>117</v>
      </c>
      <c r="N45" s="82"/>
      <c r="O45" s="82"/>
      <c r="P45" s="82"/>
      <c r="Q45" s="82"/>
      <c r="R45" s="83"/>
    </row>
    <row r="46" spans="1:18" ht="84.95" customHeight="1">
      <c r="A46" s="106" t="s">
        <v>118</v>
      </c>
      <c r="B46" s="106"/>
      <c r="C46" s="106"/>
      <c r="D46" s="106"/>
      <c r="E46" s="106"/>
      <c r="F46" s="106"/>
      <c r="G46" s="106"/>
      <c r="H46" s="106"/>
      <c r="I46" s="106"/>
      <c r="J46" s="106"/>
      <c r="K46" s="36">
        <f>SUM(K44:K45)</f>
        <v>2</v>
      </c>
      <c r="L46" s="36">
        <f>SUM(L44:L45)</f>
        <v>1</v>
      </c>
      <c r="M46" s="87">
        <f>L46/K46</f>
        <v>0.5</v>
      </c>
      <c r="N46" s="87"/>
      <c r="O46" s="87"/>
      <c r="P46" s="87"/>
      <c r="Q46" s="87"/>
      <c r="R46" s="87"/>
    </row>
    <row r="47" spans="1:18" ht="119.1" customHeight="1">
      <c r="A47" s="113" t="s">
        <v>119</v>
      </c>
      <c r="B47" s="36">
        <f>B45+1</f>
        <v>33</v>
      </c>
      <c r="C47" s="76" t="s">
        <v>120</v>
      </c>
      <c r="D47" s="76"/>
      <c r="E47" s="76"/>
      <c r="F47" s="76"/>
      <c r="G47" s="76"/>
      <c r="H47" s="76"/>
      <c r="I47" s="29" t="s">
        <v>121</v>
      </c>
      <c r="J47" s="27" t="s">
        <v>6</v>
      </c>
      <c r="K47" s="28">
        <v>1</v>
      </c>
      <c r="L47" s="28">
        <v>1</v>
      </c>
      <c r="M47" s="97" t="s">
        <v>122</v>
      </c>
      <c r="N47" s="97"/>
      <c r="O47" s="97"/>
      <c r="P47" s="97"/>
      <c r="Q47" s="97"/>
      <c r="R47" s="97"/>
    </row>
    <row r="48" spans="1:18" ht="104.25" customHeight="1">
      <c r="A48" s="114"/>
      <c r="B48" s="36">
        <f>B47+1</f>
        <v>34</v>
      </c>
      <c r="C48" s="84" t="s">
        <v>123</v>
      </c>
      <c r="D48" s="85"/>
      <c r="E48" s="85"/>
      <c r="F48" s="85"/>
      <c r="G48" s="85"/>
      <c r="H48" s="86"/>
      <c r="I48" s="29" t="s">
        <v>29</v>
      </c>
      <c r="J48" s="27" t="s">
        <v>6</v>
      </c>
      <c r="K48" s="28">
        <v>1</v>
      </c>
      <c r="L48" s="28">
        <v>1</v>
      </c>
      <c r="M48" s="97" t="s">
        <v>124</v>
      </c>
      <c r="N48" s="97"/>
      <c r="O48" s="97"/>
      <c r="P48" s="97"/>
      <c r="Q48" s="97"/>
      <c r="R48" s="97"/>
    </row>
    <row r="49" spans="1:20" ht="84.95" customHeight="1">
      <c r="A49" s="114"/>
      <c r="B49" s="36">
        <f>B48+1</f>
        <v>35</v>
      </c>
      <c r="C49" s="76" t="s">
        <v>125</v>
      </c>
      <c r="D49" s="76"/>
      <c r="E49" s="76"/>
      <c r="F49" s="76"/>
      <c r="G49" s="76"/>
      <c r="H49" s="76"/>
      <c r="I49" s="29" t="s">
        <v>126</v>
      </c>
      <c r="J49" s="27" t="s">
        <v>6</v>
      </c>
      <c r="K49" s="28">
        <v>1</v>
      </c>
      <c r="L49" s="28">
        <v>1</v>
      </c>
      <c r="M49" s="81" t="s">
        <v>127</v>
      </c>
      <c r="N49" s="82"/>
      <c r="O49" s="82"/>
      <c r="P49" s="82"/>
      <c r="Q49" s="82"/>
      <c r="R49" s="83"/>
    </row>
    <row r="50" spans="1:20" ht="84.95" customHeight="1">
      <c r="A50" s="114"/>
      <c r="B50" s="36">
        <v>37</v>
      </c>
      <c r="C50" s="76" t="s">
        <v>128</v>
      </c>
      <c r="D50" s="76"/>
      <c r="E50" s="76"/>
      <c r="F50" s="76"/>
      <c r="G50" s="76"/>
      <c r="H50" s="76"/>
      <c r="I50" s="29" t="s">
        <v>129</v>
      </c>
      <c r="J50" s="27" t="s">
        <v>6</v>
      </c>
      <c r="K50" s="28">
        <v>1</v>
      </c>
      <c r="L50" s="28">
        <v>1</v>
      </c>
      <c r="M50" s="110" t="s">
        <v>130</v>
      </c>
      <c r="N50" s="111"/>
      <c r="O50" s="111"/>
      <c r="P50" s="111"/>
      <c r="Q50" s="111"/>
      <c r="R50" s="112"/>
    </row>
    <row r="51" spans="1:20" ht="84.95" customHeight="1">
      <c r="A51" s="115"/>
      <c r="B51" s="36">
        <v>38</v>
      </c>
      <c r="C51" s="76" t="s">
        <v>131</v>
      </c>
      <c r="D51" s="76"/>
      <c r="E51" s="76"/>
      <c r="F51" s="76"/>
      <c r="G51" s="76"/>
      <c r="H51" s="76"/>
      <c r="I51" s="29" t="s">
        <v>29</v>
      </c>
      <c r="J51" s="27" t="s">
        <v>6</v>
      </c>
      <c r="K51" s="28">
        <v>1</v>
      </c>
      <c r="L51" s="28">
        <v>1</v>
      </c>
      <c r="M51" s="81" t="s">
        <v>132</v>
      </c>
      <c r="N51" s="82"/>
      <c r="O51" s="82"/>
      <c r="P51" s="82"/>
      <c r="Q51" s="82"/>
      <c r="R51" s="83"/>
      <c r="S51" s="70"/>
      <c r="T51" s="71"/>
    </row>
    <row r="52" spans="1:20" ht="84.95" customHeight="1">
      <c r="A52" s="106" t="s">
        <v>133</v>
      </c>
      <c r="B52" s="106"/>
      <c r="C52" s="106"/>
      <c r="D52" s="106"/>
      <c r="E52" s="106"/>
      <c r="F52" s="106"/>
      <c r="G52" s="106"/>
      <c r="H52" s="106"/>
      <c r="I52" s="106"/>
      <c r="J52" s="106"/>
      <c r="K52" s="36">
        <f>SUM(K47:K51)</f>
        <v>5</v>
      </c>
      <c r="L52" s="36">
        <f>SUM(L47:L51)</f>
        <v>5</v>
      </c>
      <c r="M52" s="158">
        <f>L52/K52</f>
        <v>1</v>
      </c>
      <c r="N52" s="159"/>
      <c r="O52" s="159"/>
      <c r="P52" s="159"/>
      <c r="Q52" s="159"/>
      <c r="R52" s="160"/>
    </row>
    <row r="53" spans="1:20" ht="84.95" customHeight="1">
      <c r="A53" s="113" t="s">
        <v>134</v>
      </c>
      <c r="B53" s="36">
        <f>B51+1</f>
        <v>39</v>
      </c>
      <c r="C53" s="84" t="s">
        <v>135</v>
      </c>
      <c r="D53" s="85"/>
      <c r="E53" s="85"/>
      <c r="F53" s="85"/>
      <c r="G53" s="85"/>
      <c r="H53" s="86"/>
      <c r="I53" s="29" t="s">
        <v>136</v>
      </c>
      <c r="J53" s="27" t="s">
        <v>6</v>
      </c>
      <c r="K53" s="27">
        <v>1</v>
      </c>
      <c r="L53" s="28">
        <v>0.5</v>
      </c>
      <c r="M53" s="81" t="s">
        <v>137</v>
      </c>
      <c r="N53" s="82"/>
      <c r="O53" s="82"/>
      <c r="P53" s="82"/>
      <c r="Q53" s="82"/>
      <c r="R53" s="83"/>
    </row>
    <row r="54" spans="1:20" ht="84.95" customHeight="1">
      <c r="A54" s="114"/>
      <c r="B54" s="36">
        <f>B53+1</f>
        <v>40</v>
      </c>
      <c r="C54" s="84" t="s">
        <v>138</v>
      </c>
      <c r="D54" s="85"/>
      <c r="E54" s="85"/>
      <c r="F54" s="85"/>
      <c r="G54" s="85"/>
      <c r="H54" s="86"/>
      <c r="I54" s="29" t="s">
        <v>29</v>
      </c>
      <c r="J54" s="27" t="s">
        <v>6</v>
      </c>
      <c r="K54" s="27">
        <v>1</v>
      </c>
      <c r="L54" s="28">
        <v>0.5</v>
      </c>
      <c r="M54" s="81" t="s">
        <v>139</v>
      </c>
      <c r="N54" s="82"/>
      <c r="O54" s="82"/>
      <c r="P54" s="82"/>
      <c r="Q54" s="82"/>
      <c r="R54" s="83"/>
    </row>
    <row r="55" spans="1:20" ht="84.95" customHeight="1">
      <c r="A55" s="114"/>
      <c r="B55" s="36">
        <f t="shared" ref="B55:B57" si="3">B54+1</f>
        <v>41</v>
      </c>
      <c r="C55" s="84" t="s">
        <v>140</v>
      </c>
      <c r="D55" s="85"/>
      <c r="E55" s="85"/>
      <c r="F55" s="85"/>
      <c r="G55" s="85"/>
      <c r="H55" s="86"/>
      <c r="I55" s="29" t="s">
        <v>141</v>
      </c>
      <c r="J55" s="27" t="s">
        <v>6</v>
      </c>
      <c r="K55" s="27">
        <v>1</v>
      </c>
      <c r="L55" s="28">
        <v>0</v>
      </c>
      <c r="M55" s="81" t="s">
        <v>142</v>
      </c>
      <c r="N55" s="82"/>
      <c r="O55" s="82"/>
      <c r="P55" s="82"/>
      <c r="Q55" s="82"/>
      <c r="R55" s="83"/>
    </row>
    <row r="56" spans="1:20" ht="84.95" customHeight="1">
      <c r="A56" s="114"/>
      <c r="B56" s="36">
        <f t="shared" si="3"/>
        <v>42</v>
      </c>
      <c r="C56" s="84" t="s">
        <v>143</v>
      </c>
      <c r="D56" s="85"/>
      <c r="E56" s="85"/>
      <c r="F56" s="85"/>
      <c r="G56" s="85"/>
      <c r="H56" s="86"/>
      <c r="I56" s="29" t="s">
        <v>144</v>
      </c>
      <c r="J56" s="27" t="s">
        <v>6</v>
      </c>
      <c r="K56" s="27">
        <v>1</v>
      </c>
      <c r="L56" s="28">
        <v>0</v>
      </c>
      <c r="M56" s="81"/>
      <c r="N56" s="82"/>
      <c r="O56" s="82"/>
      <c r="P56" s="82"/>
      <c r="Q56" s="82"/>
      <c r="R56" s="83"/>
    </row>
    <row r="57" spans="1:20" ht="84.95" customHeight="1">
      <c r="A57" s="115"/>
      <c r="B57" s="36">
        <f t="shared" si="3"/>
        <v>43</v>
      </c>
      <c r="C57" s="84" t="s">
        <v>145</v>
      </c>
      <c r="D57" s="85"/>
      <c r="E57" s="85"/>
      <c r="F57" s="85"/>
      <c r="G57" s="85"/>
      <c r="H57" s="86"/>
      <c r="I57" s="29" t="s">
        <v>146</v>
      </c>
      <c r="J57" s="27" t="s">
        <v>41</v>
      </c>
      <c r="K57" s="27">
        <v>1</v>
      </c>
      <c r="L57" s="28">
        <v>1</v>
      </c>
      <c r="M57" s="81" t="s">
        <v>147</v>
      </c>
      <c r="N57" s="82"/>
      <c r="O57" s="82"/>
      <c r="P57" s="82"/>
      <c r="Q57" s="82"/>
      <c r="R57" s="83"/>
    </row>
    <row r="58" spans="1:20" ht="84.95" customHeight="1">
      <c r="A58" s="104" t="s">
        <v>148</v>
      </c>
      <c r="B58" s="104"/>
      <c r="C58" s="104"/>
      <c r="D58" s="104"/>
      <c r="E58" s="104"/>
      <c r="F58" s="104"/>
      <c r="G58" s="104"/>
      <c r="H58" s="104"/>
      <c r="I58" s="104"/>
      <c r="J58" s="104"/>
      <c r="K58" s="36">
        <f>SUM(K53:K57)</f>
        <v>5</v>
      </c>
      <c r="L58" s="36">
        <f>SUM(L53:L57)</f>
        <v>2</v>
      </c>
      <c r="M58" s="87">
        <f>L58/K58</f>
        <v>0.4</v>
      </c>
      <c r="N58" s="87"/>
      <c r="O58" s="87"/>
      <c r="P58" s="87"/>
      <c r="Q58" s="87"/>
      <c r="R58" s="87"/>
    </row>
    <row r="59" spans="1:20" ht="84.95" customHeight="1">
      <c r="A59" s="133" t="s">
        <v>149</v>
      </c>
      <c r="B59" s="36">
        <f>B57+1</f>
        <v>44</v>
      </c>
      <c r="C59" s="77" t="s">
        <v>150</v>
      </c>
      <c r="D59" s="78"/>
      <c r="E59" s="78"/>
      <c r="F59" s="78"/>
      <c r="G59" s="78"/>
      <c r="H59" s="79"/>
      <c r="I59" s="26" t="s">
        <v>151</v>
      </c>
      <c r="J59" s="27" t="s">
        <v>10</v>
      </c>
      <c r="K59" s="28" t="s">
        <v>14</v>
      </c>
      <c r="L59" s="28" t="s">
        <v>14</v>
      </c>
      <c r="M59" s="81" t="s">
        <v>152</v>
      </c>
      <c r="N59" s="82"/>
      <c r="O59" s="82"/>
      <c r="P59" s="82"/>
      <c r="Q59" s="82"/>
      <c r="R59" s="83"/>
    </row>
    <row r="60" spans="1:20" ht="84.95" customHeight="1">
      <c r="A60" s="134"/>
      <c r="B60" s="36">
        <v>45</v>
      </c>
      <c r="C60" s="75" t="s">
        <v>153</v>
      </c>
      <c r="D60" s="75"/>
      <c r="E60" s="75"/>
      <c r="F60" s="75"/>
      <c r="G60" s="75"/>
      <c r="H60" s="75"/>
      <c r="I60" s="44" t="s">
        <v>154</v>
      </c>
      <c r="J60" s="27" t="s">
        <v>6</v>
      </c>
      <c r="K60" s="27">
        <v>1</v>
      </c>
      <c r="L60" s="28">
        <v>1</v>
      </c>
      <c r="M60" s="81" t="s">
        <v>155</v>
      </c>
      <c r="N60" s="82"/>
      <c r="O60" s="82"/>
      <c r="P60" s="82"/>
      <c r="Q60" s="82"/>
      <c r="R60" s="83"/>
    </row>
    <row r="61" spans="1:20" ht="84.95" customHeight="1">
      <c r="A61" s="134"/>
      <c r="B61" s="36">
        <v>46</v>
      </c>
      <c r="C61" s="77" t="s">
        <v>156</v>
      </c>
      <c r="D61" s="78"/>
      <c r="E61" s="78"/>
      <c r="F61" s="78"/>
      <c r="G61" s="78"/>
      <c r="H61" s="79"/>
      <c r="I61" s="26" t="s">
        <v>144</v>
      </c>
      <c r="J61" s="27" t="s">
        <v>6</v>
      </c>
      <c r="K61" s="27">
        <v>1</v>
      </c>
      <c r="L61" s="28">
        <v>0.5</v>
      </c>
      <c r="M61" s="81" t="s">
        <v>157</v>
      </c>
      <c r="N61" s="82"/>
      <c r="O61" s="82"/>
      <c r="P61" s="82"/>
      <c r="Q61" s="82"/>
      <c r="R61" s="83"/>
    </row>
    <row r="62" spans="1:20" ht="84.95" customHeight="1">
      <c r="A62" s="134"/>
      <c r="B62" s="36">
        <v>47</v>
      </c>
      <c r="C62" s="77" t="s">
        <v>158</v>
      </c>
      <c r="D62" s="78"/>
      <c r="E62" s="78"/>
      <c r="F62" s="78"/>
      <c r="G62" s="78"/>
      <c r="H62" s="79"/>
      <c r="I62" s="26" t="s">
        <v>144</v>
      </c>
      <c r="J62" s="27" t="s">
        <v>6</v>
      </c>
      <c r="K62" s="27">
        <v>1</v>
      </c>
      <c r="L62" s="28">
        <v>0.5</v>
      </c>
      <c r="M62" s="91" t="s">
        <v>86</v>
      </c>
      <c r="N62" s="92"/>
      <c r="O62" s="92"/>
      <c r="P62" s="92"/>
      <c r="Q62" s="92"/>
      <c r="R62" s="93"/>
    </row>
    <row r="63" spans="1:20" ht="84.95" customHeight="1">
      <c r="A63" s="134"/>
      <c r="B63" s="36">
        <f t="shared" ref="B63:B71" si="4">B62+1</f>
        <v>48</v>
      </c>
      <c r="C63" s="77" t="s">
        <v>159</v>
      </c>
      <c r="D63" s="78"/>
      <c r="E63" s="78"/>
      <c r="F63" s="78"/>
      <c r="G63" s="78"/>
      <c r="H63" s="79"/>
      <c r="I63" s="26" t="s">
        <v>144</v>
      </c>
      <c r="J63" s="27" t="s">
        <v>6</v>
      </c>
      <c r="K63" s="27">
        <v>1</v>
      </c>
      <c r="L63" s="28">
        <v>0.5</v>
      </c>
      <c r="M63" s="110" t="s">
        <v>160</v>
      </c>
      <c r="N63" s="111"/>
      <c r="O63" s="111"/>
      <c r="P63" s="111"/>
      <c r="Q63" s="111"/>
      <c r="R63" s="112"/>
    </row>
    <row r="64" spans="1:20" ht="146.25" customHeight="1">
      <c r="A64" s="134"/>
      <c r="B64" s="36">
        <f t="shared" si="4"/>
        <v>49</v>
      </c>
      <c r="C64" s="77" t="s">
        <v>161</v>
      </c>
      <c r="D64" s="78"/>
      <c r="E64" s="78"/>
      <c r="F64" s="78"/>
      <c r="G64" s="78"/>
      <c r="H64" s="79"/>
      <c r="I64" s="26" t="s">
        <v>162</v>
      </c>
      <c r="J64" s="27" t="s">
        <v>6</v>
      </c>
      <c r="K64" s="27">
        <v>1</v>
      </c>
      <c r="L64" s="28">
        <v>1</v>
      </c>
      <c r="M64" s="81" t="s">
        <v>163</v>
      </c>
      <c r="N64" s="82"/>
      <c r="O64" s="82"/>
      <c r="P64" s="82"/>
      <c r="Q64" s="82"/>
      <c r="R64" s="83"/>
    </row>
    <row r="65" spans="1:21" ht="84.95" customHeight="1">
      <c r="A65" s="134"/>
      <c r="B65" s="36">
        <f t="shared" si="4"/>
        <v>50</v>
      </c>
      <c r="C65" s="77" t="s">
        <v>164</v>
      </c>
      <c r="D65" s="78"/>
      <c r="E65" s="78"/>
      <c r="F65" s="78"/>
      <c r="G65" s="78"/>
      <c r="H65" s="79"/>
      <c r="I65" s="26" t="s">
        <v>165</v>
      </c>
      <c r="J65" s="27" t="s">
        <v>6</v>
      </c>
      <c r="K65" s="27">
        <v>1</v>
      </c>
      <c r="L65" s="28">
        <v>0.5</v>
      </c>
      <c r="M65" s="81" t="s">
        <v>166</v>
      </c>
      <c r="N65" s="82"/>
      <c r="O65" s="82"/>
      <c r="P65" s="82"/>
      <c r="Q65" s="82"/>
      <c r="R65" s="83"/>
    </row>
    <row r="66" spans="1:21" ht="84.95" customHeight="1">
      <c r="A66" s="134"/>
      <c r="B66" s="36">
        <f t="shared" si="4"/>
        <v>51</v>
      </c>
      <c r="C66" s="76" t="s">
        <v>167</v>
      </c>
      <c r="D66" s="76"/>
      <c r="E66" s="76"/>
      <c r="F66" s="76"/>
      <c r="G66" s="76"/>
      <c r="H66" s="76"/>
      <c r="I66" s="31" t="s">
        <v>168</v>
      </c>
      <c r="J66" s="27" t="s">
        <v>6</v>
      </c>
      <c r="K66" s="27">
        <v>1</v>
      </c>
      <c r="L66" s="28">
        <v>0</v>
      </c>
      <c r="M66" s="110"/>
      <c r="N66" s="111"/>
      <c r="O66" s="111"/>
      <c r="P66" s="111"/>
      <c r="Q66" s="111"/>
      <c r="R66" s="112"/>
    </row>
    <row r="67" spans="1:21" ht="84.95" customHeight="1">
      <c r="A67" s="134"/>
      <c r="B67" s="36">
        <f t="shared" si="4"/>
        <v>52</v>
      </c>
      <c r="C67" s="76" t="s">
        <v>169</v>
      </c>
      <c r="D67" s="76"/>
      <c r="E67" s="76"/>
      <c r="F67" s="76"/>
      <c r="G67" s="76"/>
      <c r="H67" s="76"/>
      <c r="I67" s="31" t="s">
        <v>168</v>
      </c>
      <c r="J67" s="27" t="s">
        <v>6</v>
      </c>
      <c r="K67" s="27">
        <v>1</v>
      </c>
      <c r="L67" s="28">
        <v>0</v>
      </c>
      <c r="M67" s="110"/>
      <c r="N67" s="111"/>
      <c r="O67" s="111"/>
      <c r="P67" s="111"/>
      <c r="Q67" s="111"/>
      <c r="R67" s="112"/>
    </row>
    <row r="68" spans="1:21" ht="84.95" customHeight="1">
      <c r="A68" s="134"/>
      <c r="B68" s="36">
        <f t="shared" si="4"/>
        <v>53</v>
      </c>
      <c r="C68" s="84" t="s">
        <v>170</v>
      </c>
      <c r="D68" s="85"/>
      <c r="E68" s="85"/>
      <c r="F68" s="85"/>
      <c r="G68" s="85"/>
      <c r="H68" s="86"/>
      <c r="I68" s="31" t="s">
        <v>171</v>
      </c>
      <c r="J68" s="27" t="s">
        <v>6</v>
      </c>
      <c r="K68" s="27">
        <v>1</v>
      </c>
      <c r="L68" s="28">
        <v>1</v>
      </c>
      <c r="M68" s="81" t="s">
        <v>172</v>
      </c>
      <c r="N68" s="82"/>
      <c r="O68" s="82"/>
      <c r="P68" s="82"/>
      <c r="Q68" s="82"/>
      <c r="R68" s="83"/>
    </row>
    <row r="69" spans="1:21" ht="84.95" customHeight="1">
      <c r="A69" s="134"/>
      <c r="B69" s="36">
        <f t="shared" si="4"/>
        <v>54</v>
      </c>
      <c r="C69" s="76" t="s">
        <v>173</v>
      </c>
      <c r="D69" s="76"/>
      <c r="E69" s="76"/>
      <c r="F69" s="76"/>
      <c r="G69" s="76"/>
      <c r="H69" s="76"/>
      <c r="I69" s="31" t="s">
        <v>174</v>
      </c>
      <c r="J69" s="27" t="s">
        <v>6</v>
      </c>
      <c r="K69" s="27">
        <v>1</v>
      </c>
      <c r="L69" s="28">
        <v>1</v>
      </c>
      <c r="M69" s="81" t="s">
        <v>175</v>
      </c>
      <c r="N69" s="82"/>
      <c r="O69" s="82"/>
      <c r="P69" s="82"/>
      <c r="Q69" s="82"/>
      <c r="R69" s="83"/>
      <c r="T69" s="47"/>
      <c r="U69" s="47"/>
    </row>
    <row r="70" spans="1:21" ht="84.95" customHeight="1">
      <c r="A70" s="134"/>
      <c r="B70" s="36">
        <f t="shared" si="4"/>
        <v>55</v>
      </c>
      <c r="C70" s="76" t="s">
        <v>176</v>
      </c>
      <c r="D70" s="76"/>
      <c r="E70" s="76"/>
      <c r="F70" s="76"/>
      <c r="G70" s="76"/>
      <c r="H70" s="76"/>
      <c r="I70" s="31" t="s">
        <v>177</v>
      </c>
      <c r="J70" s="27" t="s">
        <v>6</v>
      </c>
      <c r="K70" s="27">
        <v>1</v>
      </c>
      <c r="L70" s="28">
        <v>1</v>
      </c>
      <c r="M70" s="110" t="s">
        <v>178</v>
      </c>
      <c r="N70" s="111"/>
      <c r="O70" s="111"/>
      <c r="P70" s="111"/>
      <c r="Q70" s="111"/>
      <c r="R70" s="112"/>
      <c r="T70" s="48"/>
      <c r="U70" s="48"/>
    </row>
    <row r="71" spans="1:21" ht="117.95" customHeight="1">
      <c r="A71" s="134"/>
      <c r="B71" s="36">
        <f t="shared" si="4"/>
        <v>56</v>
      </c>
      <c r="C71" s="77" t="s">
        <v>179</v>
      </c>
      <c r="D71" s="78"/>
      <c r="E71" s="78"/>
      <c r="F71" s="78"/>
      <c r="G71" s="78"/>
      <c r="H71" s="79"/>
      <c r="I71" s="31" t="s">
        <v>113</v>
      </c>
      <c r="J71" s="27" t="s">
        <v>6</v>
      </c>
      <c r="K71" s="27">
        <v>1</v>
      </c>
      <c r="L71" s="28">
        <v>0.5</v>
      </c>
      <c r="M71" s="81" t="s">
        <v>180</v>
      </c>
      <c r="N71" s="82"/>
      <c r="O71" s="82"/>
      <c r="P71" s="82"/>
      <c r="Q71" s="82"/>
      <c r="R71" s="83"/>
    </row>
    <row r="72" spans="1:21" ht="86.45" customHeight="1">
      <c r="A72" s="135"/>
      <c r="B72" s="36">
        <v>57</v>
      </c>
      <c r="C72" s="77" t="s">
        <v>181</v>
      </c>
      <c r="D72" s="78"/>
      <c r="E72" s="78"/>
      <c r="F72" s="78"/>
      <c r="G72" s="78"/>
      <c r="H72" s="79"/>
      <c r="I72" s="31"/>
      <c r="J72" s="27" t="s">
        <v>6</v>
      </c>
      <c r="K72" s="27">
        <v>1</v>
      </c>
      <c r="L72" s="28">
        <v>1</v>
      </c>
      <c r="M72" s="110" t="s">
        <v>182</v>
      </c>
      <c r="N72" s="111"/>
      <c r="O72" s="111"/>
      <c r="P72" s="111"/>
      <c r="Q72" s="111"/>
      <c r="R72" s="112"/>
    </row>
    <row r="73" spans="1:21" ht="68.099999999999994" customHeight="1">
      <c r="A73" s="106" t="s">
        <v>183</v>
      </c>
      <c r="B73" s="106"/>
      <c r="C73" s="106"/>
      <c r="D73" s="106"/>
      <c r="E73" s="106"/>
      <c r="F73" s="106"/>
      <c r="G73" s="106"/>
      <c r="H73" s="106"/>
      <c r="I73" s="106"/>
      <c r="J73" s="106"/>
      <c r="K73" s="36">
        <f>SUM(K59:K72)</f>
        <v>13</v>
      </c>
      <c r="L73" s="36">
        <f>SUM(L59:L72)</f>
        <v>8.5</v>
      </c>
      <c r="M73" s="107">
        <f>L73/K73</f>
        <v>0.65384615384615385</v>
      </c>
      <c r="N73" s="108"/>
      <c r="O73" s="108"/>
      <c r="P73" s="108"/>
      <c r="Q73" s="108"/>
      <c r="R73" s="109"/>
    </row>
  </sheetData>
  <mergeCells count="152">
    <mergeCell ref="S10:S11"/>
    <mergeCell ref="S13:T13"/>
    <mergeCell ref="C60:H60"/>
    <mergeCell ref="C16:H16"/>
    <mergeCell ref="C17:H17"/>
    <mergeCell ref="M24:R24"/>
    <mergeCell ref="C47:H47"/>
    <mergeCell ref="C27:H27"/>
    <mergeCell ref="C28:H28"/>
    <mergeCell ref="C24:H24"/>
    <mergeCell ref="M34:R34"/>
    <mergeCell ref="C49:H49"/>
    <mergeCell ref="C41:H41"/>
    <mergeCell ref="C45:H45"/>
    <mergeCell ref="A52:J52"/>
    <mergeCell ref="M52:R52"/>
    <mergeCell ref="A53:A57"/>
    <mergeCell ref="C57:H57"/>
    <mergeCell ref="M54:R54"/>
    <mergeCell ref="M30:R31"/>
    <mergeCell ref="M26:R26"/>
    <mergeCell ref="M58:R58"/>
    <mergeCell ref="C59:H59"/>
    <mergeCell ref="M38:R38"/>
    <mergeCell ref="M10:R11"/>
    <mergeCell ref="C11:H11"/>
    <mergeCell ref="C21:H21"/>
    <mergeCell ref="M21:R21"/>
    <mergeCell ref="M35:R35"/>
    <mergeCell ref="C15:H15"/>
    <mergeCell ref="C14:H14"/>
    <mergeCell ref="A22:J22"/>
    <mergeCell ref="M22:R22"/>
    <mergeCell ref="A23:A31"/>
    <mergeCell ref="C29:H29"/>
    <mergeCell ref="C25:H25"/>
    <mergeCell ref="M29:R29"/>
    <mergeCell ref="M23:R23"/>
    <mergeCell ref="C23:H23"/>
    <mergeCell ref="M28:R28"/>
    <mergeCell ref="M13:R13"/>
    <mergeCell ref="M14:R14"/>
    <mergeCell ref="M25:R25"/>
    <mergeCell ref="C13:H13"/>
    <mergeCell ref="C68:H68"/>
    <mergeCell ref="C64:H64"/>
    <mergeCell ref="C65:H65"/>
    <mergeCell ref="C55:H55"/>
    <mergeCell ref="C53:H53"/>
    <mergeCell ref="A58:J58"/>
    <mergeCell ref="C63:H63"/>
    <mergeCell ref="A59:A72"/>
    <mergeCell ref="A44:A45"/>
    <mergeCell ref="C48:H48"/>
    <mergeCell ref="A46:J46"/>
    <mergeCell ref="C44:H44"/>
    <mergeCell ref="C38:H38"/>
    <mergeCell ref="C33:H33"/>
    <mergeCell ref="C34:H34"/>
    <mergeCell ref="C35:H35"/>
    <mergeCell ref="C37:H37"/>
    <mergeCell ref="A10:A21"/>
    <mergeCell ref="C10:H10"/>
    <mergeCell ref="C26:H26"/>
    <mergeCell ref="C30:H30"/>
    <mergeCell ref="C36:H36"/>
    <mergeCell ref="A32:J32"/>
    <mergeCell ref="M46:R46"/>
    <mergeCell ref="A43:J43"/>
    <mergeCell ref="A47:A51"/>
    <mergeCell ref="M53:R53"/>
    <mergeCell ref="M18:R18"/>
    <mergeCell ref="M19:R19"/>
    <mergeCell ref="C39:H39"/>
    <mergeCell ref="C54:H54"/>
    <mergeCell ref="M37:R37"/>
    <mergeCell ref="A40:J40"/>
    <mergeCell ref="M40:R40"/>
    <mergeCell ref="A33:A39"/>
    <mergeCell ref="C42:H42"/>
    <mergeCell ref="M43:R43"/>
    <mergeCell ref="A41:A42"/>
    <mergeCell ref="M36:R36"/>
    <mergeCell ref="M50:R50"/>
    <mergeCell ref="M51:R51"/>
    <mergeCell ref="M47:R47"/>
    <mergeCell ref="M41:R41"/>
    <mergeCell ref="M42:R42"/>
    <mergeCell ref="M44:R44"/>
    <mergeCell ref="M49:R49"/>
    <mergeCell ref="C51:H51"/>
    <mergeCell ref="A73:J73"/>
    <mergeCell ref="M73:R73"/>
    <mergeCell ref="M55:R55"/>
    <mergeCell ref="M57:R57"/>
    <mergeCell ref="M60:R60"/>
    <mergeCell ref="M61:R61"/>
    <mergeCell ref="C72:H72"/>
    <mergeCell ref="M71:R71"/>
    <mergeCell ref="M72:R72"/>
    <mergeCell ref="M62:R62"/>
    <mergeCell ref="M63:R63"/>
    <mergeCell ref="M64:R64"/>
    <mergeCell ref="M65:R65"/>
    <mergeCell ref="M66:R66"/>
    <mergeCell ref="M67:R67"/>
    <mergeCell ref="M68:R68"/>
    <mergeCell ref="C70:H70"/>
    <mergeCell ref="C71:H71"/>
    <mergeCell ref="C66:H66"/>
    <mergeCell ref="C67:H67"/>
    <mergeCell ref="M69:R69"/>
    <mergeCell ref="M70:R70"/>
    <mergeCell ref="M59:R59"/>
    <mergeCell ref="M56:R56"/>
    <mergeCell ref="A1:R1"/>
    <mergeCell ref="A2:R2"/>
    <mergeCell ref="A4:B4"/>
    <mergeCell ref="C4:H4"/>
    <mergeCell ref="J4:L7"/>
    <mergeCell ref="N4:Q4"/>
    <mergeCell ref="A5:B5"/>
    <mergeCell ref="C5:H5"/>
    <mergeCell ref="N5:Q5"/>
    <mergeCell ref="A6:B6"/>
    <mergeCell ref="C6:H6"/>
    <mergeCell ref="N6:Q6"/>
    <mergeCell ref="N7:Q7"/>
    <mergeCell ref="S51:T51"/>
    <mergeCell ref="C9:H9"/>
    <mergeCell ref="M9:R9"/>
    <mergeCell ref="C19:H19"/>
    <mergeCell ref="C69:H69"/>
    <mergeCell ref="C61:H61"/>
    <mergeCell ref="C62:H62"/>
    <mergeCell ref="C20:H20"/>
    <mergeCell ref="C12:H12"/>
    <mergeCell ref="C50:H50"/>
    <mergeCell ref="M45:R45"/>
    <mergeCell ref="C56:H56"/>
    <mergeCell ref="M32:R32"/>
    <mergeCell ref="C31:H31"/>
    <mergeCell ref="M12:R12"/>
    <mergeCell ref="M15:R15"/>
    <mergeCell ref="M16:R16"/>
    <mergeCell ref="M17:R17"/>
    <mergeCell ref="M33:R33"/>
    <mergeCell ref="M27:R27"/>
    <mergeCell ref="M20:R20"/>
    <mergeCell ref="C18:H18"/>
    <mergeCell ref="M39:R39"/>
    <mergeCell ref="M48:R48"/>
  </mergeCells>
  <conditionalFormatting sqref="K47:L51 K23:K31 L28:L31 K41:L42 K10:L21 K53:L57 K44:L45 K33:L38 K39">
    <cfRule type="colorScale" priority="62">
      <colorScale>
        <cfvo type="num" val="0"/>
        <cfvo type="num" val="0.5"/>
        <cfvo type="num" val="1"/>
        <color rgb="FFFF0000"/>
        <color rgb="FFFFC000"/>
        <color rgb="FF00B050"/>
      </colorScale>
    </cfRule>
  </conditionalFormatting>
  <conditionalFormatting sqref="K59:L72">
    <cfRule type="colorScale" priority="3">
      <colorScale>
        <cfvo type="num" val="0"/>
        <cfvo type="num" val="0.5"/>
        <cfvo type="num" val="1"/>
        <color rgb="FFFF0000"/>
        <color rgb="FFFFC000"/>
        <color rgb="FF00B050"/>
      </colorScale>
    </cfRule>
  </conditionalFormatting>
  <conditionalFormatting sqref="L23:L27">
    <cfRule type="colorScale" priority="22">
      <colorScale>
        <cfvo type="num" val="0"/>
        <cfvo type="num" val="0.5"/>
        <cfvo type="num" val="1"/>
        <color rgb="FFFF0000"/>
        <color rgb="FFFFC000"/>
        <color rgb="FF00B050"/>
      </colorScale>
    </cfRule>
  </conditionalFormatting>
  <conditionalFormatting sqref="L39">
    <cfRule type="colorScale" priority="1">
      <colorScale>
        <cfvo type="num" val="0"/>
        <cfvo type="num" val="0.5"/>
        <cfvo type="num" val="1"/>
        <color rgb="FFFF0000"/>
        <color rgb="FFFFC000"/>
        <color rgb="FF00B050"/>
      </colorScale>
    </cfRule>
  </conditionalFormatting>
  <dataValidations count="2">
    <dataValidation type="list" allowBlank="1" showInputMessage="1" showErrorMessage="1" sqref="J10:J21 J41:J42 J23:J31 J47:J57 J44:J45 J59:J72 J33:J39" xr:uid="{00000000-0002-0000-0100-000000000000}">
      <formula1>$U$4:$U$5</formula1>
    </dataValidation>
    <dataValidation type="list" allowBlank="1" showInputMessage="1" showErrorMessage="1" sqref="K10:L21 K41:L42 K23:L31 K47:L51 K59:L72 K44:L45 K53:L57 K33:L39" xr:uid="{00000000-0002-0000-0100-000001000000}">
      <formula1>$M$4:$M$7</formula1>
    </dataValidation>
  </dataValidations>
  <pageMargins left="0.7" right="0.7" top="0.75" bottom="0.75" header="0.3" footer="0.3"/>
  <pageSetup paperSize="9" scale="12" orientation="portrait" r:id="rId1"/>
  <headerFooter>
    <oddFooter>&amp;LD-05-2025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6"/>
  <sheetViews>
    <sheetView topLeftCell="A9" zoomScale="70" zoomScaleNormal="70" workbookViewId="0">
      <selection activeCell="O11" sqref="O11"/>
    </sheetView>
  </sheetViews>
  <sheetFormatPr defaultColWidth="11.42578125" defaultRowHeight="14.45"/>
  <cols>
    <col min="1" max="1" width="11.42578125" style="1" customWidth="1"/>
    <col min="2" max="2" width="6.42578125" style="1" customWidth="1"/>
    <col min="3" max="7" width="11.42578125" style="1" customWidth="1"/>
    <col min="8" max="8" width="14.140625" style="1" customWidth="1"/>
    <col min="9" max="9" width="15" style="1" customWidth="1"/>
    <col min="10" max="10" width="18.7109375" style="1" customWidth="1"/>
    <col min="11" max="11" width="31.42578125" style="1" customWidth="1"/>
    <col min="12" max="12" width="7.28515625" style="1" customWidth="1"/>
    <col min="13" max="13" width="11.42578125" style="1" customWidth="1"/>
    <col min="14" max="16384" width="11.42578125" style="1"/>
  </cols>
  <sheetData>
    <row r="1" spans="1:12" ht="37.5" customHeight="1">
      <c r="A1" s="167" t="s">
        <v>184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9"/>
    </row>
    <row r="2" spans="1:12" ht="37.5" customHeight="1">
      <c r="A2" s="170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2"/>
    </row>
    <row r="3" spans="1:12" ht="37.5" customHeight="1">
      <c r="A3" s="170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2"/>
    </row>
    <row r="4" spans="1:12" ht="24.95">
      <c r="A4" s="173" t="s">
        <v>185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2" ht="22.5" customHeight="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</row>
    <row r="6" spans="1:12" ht="22.5" customHeight="1">
      <c r="H6" s="1" t="s">
        <v>186</v>
      </c>
    </row>
    <row r="8" spans="1:12" ht="75.599999999999994" customHeight="1">
      <c r="B8" s="174" t="s">
        <v>187</v>
      </c>
      <c r="C8" s="174"/>
      <c r="D8" s="174"/>
      <c r="E8" s="174"/>
      <c r="F8" s="174"/>
      <c r="G8" s="174"/>
      <c r="H8" s="174"/>
      <c r="I8" s="37" t="s">
        <v>188</v>
      </c>
      <c r="J8" s="37" t="s">
        <v>189</v>
      </c>
      <c r="K8" s="37" t="s">
        <v>190</v>
      </c>
    </row>
    <row r="9" spans="1:12" ht="27.95">
      <c r="B9" s="38">
        <v>1</v>
      </c>
      <c r="C9" s="175" t="s">
        <v>191</v>
      </c>
      <c r="D9" s="175"/>
      <c r="E9" s="175"/>
      <c r="F9" s="175"/>
      <c r="G9" s="175"/>
      <c r="H9" s="175"/>
      <c r="I9" s="3">
        <f>'Diagnostico Inicial'!K22</f>
        <v>12</v>
      </c>
      <c r="J9" s="3">
        <f>'Diagnostico Inicial'!L22</f>
        <v>11.5</v>
      </c>
      <c r="K9" s="50">
        <f>J9/I9</f>
        <v>0.95833333333333337</v>
      </c>
    </row>
    <row r="10" spans="1:12" ht="27.95">
      <c r="B10" s="39">
        <v>2</v>
      </c>
      <c r="C10" s="176" t="s">
        <v>192</v>
      </c>
      <c r="D10" s="176"/>
      <c r="E10" s="176"/>
      <c r="F10" s="176"/>
      <c r="G10" s="176"/>
      <c r="H10" s="176"/>
      <c r="I10" s="4">
        <f>'Diagnostico Inicial'!K32</f>
        <v>9</v>
      </c>
      <c r="J10" s="4">
        <f>'Diagnostico Inicial'!L32</f>
        <v>7</v>
      </c>
      <c r="K10" s="50">
        <f t="shared" ref="K10:K16" si="0">J10/I10</f>
        <v>0.77777777777777779</v>
      </c>
    </row>
    <row r="11" spans="1:12" ht="48.95" customHeight="1">
      <c r="B11" s="40">
        <v>3</v>
      </c>
      <c r="C11" s="176" t="s">
        <v>193</v>
      </c>
      <c r="D11" s="176"/>
      <c r="E11" s="176"/>
      <c r="F11" s="176"/>
      <c r="G11" s="176"/>
      <c r="H11" s="176"/>
      <c r="I11" s="4">
        <f>'Diagnostico Inicial'!K40</f>
        <v>7</v>
      </c>
      <c r="J11" s="4">
        <f>'Diagnostico Inicial'!L40</f>
        <v>5</v>
      </c>
      <c r="K11" s="53">
        <f t="shared" si="0"/>
        <v>0.7142857142857143</v>
      </c>
    </row>
    <row r="12" spans="1:12" ht="27.95">
      <c r="A12" s="14"/>
      <c r="B12" s="39">
        <v>4</v>
      </c>
      <c r="C12" s="176" t="s">
        <v>194</v>
      </c>
      <c r="D12" s="176"/>
      <c r="E12" s="176"/>
      <c r="F12" s="176"/>
      <c r="G12" s="176"/>
      <c r="H12" s="176"/>
      <c r="I12" s="4">
        <f>'Diagnostico Inicial'!K43</f>
        <v>2</v>
      </c>
      <c r="J12" s="4">
        <f>'Diagnostico Inicial'!L43</f>
        <v>2</v>
      </c>
      <c r="K12" s="51">
        <f t="shared" si="0"/>
        <v>1</v>
      </c>
    </row>
    <row r="13" spans="1:12" ht="32.25" customHeight="1">
      <c r="B13" s="40">
        <v>5</v>
      </c>
      <c r="C13" s="182" t="s">
        <v>195</v>
      </c>
      <c r="D13" s="183"/>
      <c r="E13" s="183"/>
      <c r="F13" s="183"/>
      <c r="G13" s="183"/>
      <c r="H13" s="184"/>
      <c r="I13" s="5">
        <f>'Diagnostico Inicial'!K46</f>
        <v>2</v>
      </c>
      <c r="J13" s="5">
        <f>'Diagnostico Inicial'!L46</f>
        <v>1</v>
      </c>
      <c r="K13" s="59">
        <f t="shared" si="0"/>
        <v>0.5</v>
      </c>
    </row>
    <row r="14" spans="1:12" ht="27.95">
      <c r="B14" s="39">
        <v>6</v>
      </c>
      <c r="C14" s="185" t="s">
        <v>196</v>
      </c>
      <c r="D14" s="185"/>
      <c r="E14" s="185"/>
      <c r="F14" s="185"/>
      <c r="G14" s="185"/>
      <c r="H14" s="186"/>
      <c r="I14" s="6">
        <f>'Diagnostico Inicial'!K52</f>
        <v>5</v>
      </c>
      <c r="J14" s="6">
        <f>'Diagnostico Inicial'!L52</f>
        <v>5</v>
      </c>
      <c r="K14" s="52">
        <f t="shared" si="0"/>
        <v>1</v>
      </c>
    </row>
    <row r="15" spans="1:12" ht="27.95">
      <c r="B15" s="41">
        <v>7</v>
      </c>
      <c r="C15" s="188" t="s">
        <v>197</v>
      </c>
      <c r="D15" s="188"/>
      <c r="E15" s="188"/>
      <c r="F15" s="188"/>
      <c r="G15" s="188"/>
      <c r="H15" s="188"/>
      <c r="I15" s="6">
        <f>'Diagnostico Inicial'!K58</f>
        <v>5</v>
      </c>
      <c r="J15" s="6">
        <f>'Diagnostico Inicial'!L58</f>
        <v>2</v>
      </c>
      <c r="K15" s="54">
        <f t="shared" si="0"/>
        <v>0.4</v>
      </c>
    </row>
    <row r="16" spans="1:12" ht="27.75">
      <c r="B16" s="41">
        <v>8</v>
      </c>
      <c r="C16" s="189" t="s">
        <v>198</v>
      </c>
      <c r="D16" s="189"/>
      <c r="E16" s="189"/>
      <c r="F16" s="189"/>
      <c r="G16" s="189"/>
      <c r="H16" s="189"/>
      <c r="I16" s="6">
        <f>'Diagnostico Inicial'!K73</f>
        <v>13</v>
      </c>
      <c r="J16" s="6">
        <f>'Diagnostico Inicial'!L73</f>
        <v>8.5</v>
      </c>
      <c r="K16" s="56">
        <f t="shared" si="0"/>
        <v>0.65384615384615385</v>
      </c>
    </row>
    <row r="17" spans="2:12" ht="27.75">
      <c r="B17" s="187" t="s">
        <v>199</v>
      </c>
      <c r="C17" s="187"/>
      <c r="D17" s="187"/>
      <c r="E17" s="187"/>
      <c r="F17" s="187"/>
      <c r="G17" s="187"/>
      <c r="H17" s="187"/>
      <c r="I17" s="6">
        <f>SUM(I9:I16)</f>
        <v>55</v>
      </c>
      <c r="J17" s="55">
        <f>SUM(J9:J16)</f>
        <v>42</v>
      </c>
      <c r="K17" s="57">
        <f>J17/I17</f>
        <v>0.76363636363636367</v>
      </c>
      <c r="L17" s="49"/>
    </row>
    <row r="18" spans="2:12" ht="15"/>
    <row r="20" spans="2:12">
      <c r="B20" s="179" t="s">
        <v>200</v>
      </c>
      <c r="C20" s="179"/>
      <c r="D20" s="179"/>
      <c r="E20" s="179"/>
      <c r="F20" s="179"/>
      <c r="G20" s="179"/>
      <c r="H20" s="179"/>
      <c r="I20" s="179"/>
      <c r="J20" s="179"/>
      <c r="K20" s="179"/>
    </row>
    <row r="21" spans="2:12">
      <c r="B21" s="179"/>
      <c r="C21" s="179"/>
      <c r="D21" s="179"/>
      <c r="E21" s="179"/>
      <c r="F21" s="179"/>
      <c r="G21" s="179"/>
      <c r="H21" s="179"/>
      <c r="I21" s="179"/>
      <c r="J21" s="179"/>
      <c r="K21" s="179"/>
    </row>
    <row r="22" spans="2:12">
      <c r="B22" s="179"/>
      <c r="C22" s="179"/>
      <c r="D22" s="179"/>
      <c r="E22" s="179"/>
      <c r="F22" s="179"/>
      <c r="G22" s="179"/>
      <c r="H22" s="179"/>
      <c r="I22" s="179"/>
      <c r="J22" s="179"/>
      <c r="K22" s="179"/>
    </row>
    <row r="43" spans="2:11">
      <c r="B43" s="179" t="s">
        <v>190</v>
      </c>
      <c r="C43" s="179"/>
      <c r="D43" s="179"/>
      <c r="E43" s="179"/>
      <c r="F43" s="179"/>
      <c r="G43" s="179"/>
      <c r="H43" s="179"/>
      <c r="I43" s="179"/>
      <c r="J43" s="179"/>
      <c r="K43" s="179"/>
    </row>
    <row r="44" spans="2:11">
      <c r="B44" s="179"/>
      <c r="C44" s="179"/>
      <c r="D44" s="179"/>
      <c r="E44" s="179"/>
      <c r="F44" s="179"/>
      <c r="G44" s="179"/>
      <c r="H44" s="179"/>
      <c r="I44" s="179"/>
      <c r="J44" s="179"/>
      <c r="K44" s="179"/>
    </row>
    <row r="45" spans="2:11">
      <c r="B45" s="179"/>
      <c r="C45" s="179"/>
      <c r="D45" s="179"/>
      <c r="E45" s="179"/>
      <c r="F45" s="179"/>
      <c r="G45" s="179"/>
      <c r="H45" s="179"/>
      <c r="I45" s="179"/>
      <c r="J45" s="179"/>
      <c r="K45" s="179"/>
    </row>
    <row r="61" spans="2:11">
      <c r="B61" s="180" t="s">
        <v>201</v>
      </c>
      <c r="C61" s="180"/>
      <c r="D61" s="180"/>
      <c r="E61" s="180"/>
      <c r="F61" s="180"/>
      <c r="G61" s="180"/>
      <c r="H61" s="180"/>
      <c r="I61" s="180"/>
      <c r="J61" s="180"/>
      <c r="K61" s="180"/>
    </row>
    <row r="62" spans="2:11">
      <c r="B62" s="180"/>
      <c r="C62" s="180"/>
      <c r="D62" s="180"/>
      <c r="E62" s="180"/>
      <c r="F62" s="180"/>
      <c r="G62" s="180"/>
      <c r="H62" s="180"/>
      <c r="I62" s="180"/>
      <c r="J62" s="180"/>
      <c r="K62" s="180"/>
    </row>
    <row r="63" spans="2:11" ht="30" customHeight="1">
      <c r="B63" s="181" t="s">
        <v>202</v>
      </c>
      <c r="C63" s="181"/>
      <c r="D63" s="181"/>
      <c r="E63" s="181"/>
      <c r="F63" s="181"/>
      <c r="G63" s="181"/>
      <c r="H63" s="181"/>
      <c r="I63" s="181"/>
      <c r="J63" s="181"/>
      <c r="K63" s="9">
        <v>1</v>
      </c>
    </row>
    <row r="64" spans="2:11" ht="34.5" customHeight="1">
      <c r="B64" s="181" t="s">
        <v>203</v>
      </c>
      <c r="C64" s="181"/>
      <c r="D64" s="181"/>
      <c r="E64" s="181"/>
      <c r="F64" s="181"/>
      <c r="G64" s="181"/>
      <c r="H64" s="181"/>
      <c r="I64" s="181"/>
      <c r="J64" s="181"/>
      <c r="K64" s="10">
        <v>0.8</v>
      </c>
    </row>
    <row r="65" spans="2:11" ht="30.75" customHeight="1">
      <c r="B65" s="181" t="s">
        <v>204</v>
      </c>
      <c r="C65" s="181"/>
      <c r="D65" s="181"/>
      <c r="E65" s="181"/>
      <c r="F65" s="181"/>
      <c r="G65" s="181"/>
      <c r="H65" s="181"/>
      <c r="I65" s="181"/>
      <c r="J65" s="181"/>
      <c r="K65" s="11">
        <v>0.6</v>
      </c>
    </row>
    <row r="66" spans="2:11" ht="37.5" customHeight="1">
      <c r="B66" s="177" t="s">
        <v>205</v>
      </c>
      <c r="C66" s="177"/>
      <c r="D66" s="177"/>
      <c r="E66" s="177"/>
      <c r="F66" s="177"/>
      <c r="G66" s="177"/>
      <c r="H66" s="177"/>
      <c r="I66" s="177"/>
      <c r="J66" s="177"/>
      <c r="K66" s="12">
        <v>0.4</v>
      </c>
    </row>
  </sheetData>
  <mergeCells count="20">
    <mergeCell ref="B66:J66"/>
    <mergeCell ref="A5:L5"/>
    <mergeCell ref="B20:K22"/>
    <mergeCell ref="B43:K45"/>
    <mergeCell ref="B61:K62"/>
    <mergeCell ref="B63:J63"/>
    <mergeCell ref="B64:J64"/>
    <mergeCell ref="B65:J65"/>
    <mergeCell ref="C12:H12"/>
    <mergeCell ref="C13:H13"/>
    <mergeCell ref="C14:H14"/>
    <mergeCell ref="B17:H17"/>
    <mergeCell ref="C11:H11"/>
    <mergeCell ref="C15:H15"/>
    <mergeCell ref="C16:H16"/>
    <mergeCell ref="A1:L3"/>
    <mergeCell ref="A4:L4"/>
    <mergeCell ref="B8:H8"/>
    <mergeCell ref="C9:H9"/>
    <mergeCell ref="C10:H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6E8CA14EF4D14999FC5ACAC9BECBE4" ma:contentTypeVersion="13" ma:contentTypeDescription="Crear nuevo documento." ma:contentTypeScope="" ma:versionID="bbeda63aa4b46c273d8b15f09122f253">
  <xsd:schema xmlns:xsd="http://www.w3.org/2001/XMLSchema" xmlns:xs="http://www.w3.org/2001/XMLSchema" xmlns:p="http://schemas.microsoft.com/office/2006/metadata/properties" xmlns:ns2="5f14e5d7-dea8-4a0e-8038-8bc6aff73bea" xmlns:ns3="b85e6cd2-4d81-49f9-92c0-8bf6fb0da5da" targetNamespace="http://schemas.microsoft.com/office/2006/metadata/properties" ma:root="true" ma:fieldsID="d443d110e5e71a5440440352c6240c5f" ns2:_="" ns3:_="">
    <xsd:import namespace="5f14e5d7-dea8-4a0e-8038-8bc6aff73bea"/>
    <xsd:import namespace="b85e6cd2-4d81-49f9-92c0-8bf6fb0da5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4e5d7-dea8-4a0e-8038-8bc6aff73b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e6cd2-4d81-49f9-92c0-8bf6fb0da5d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066585-17B3-4E6D-8CB0-04CB25D43EDA}"/>
</file>

<file path=customXml/itemProps2.xml><?xml version="1.0" encoding="utf-8"?>
<ds:datastoreItem xmlns:ds="http://schemas.openxmlformats.org/officeDocument/2006/customXml" ds:itemID="{370B003B-A612-4E5D-9068-3F0A4E05A92A}"/>
</file>

<file path=customXml/itemProps3.xml><?xml version="1.0" encoding="utf-8"?>
<ds:datastoreItem xmlns:ds="http://schemas.openxmlformats.org/officeDocument/2006/customXml" ds:itemID="{6174A12D-330B-4688-8D90-A9290101F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Linea Basal Para Trabajo en Caliente</dc:title>
  <dc:subject/>
  <dc:creator/>
  <cp:keywords>Trabajo en Caliente</cp:keywords>
  <dc:description/>
  <cp:lastModifiedBy/>
  <cp:revision>1</cp:revision>
  <dcterms:created xsi:type="dcterms:W3CDTF">2015-06-05T18:19:34Z</dcterms:created>
  <dcterms:modified xsi:type="dcterms:W3CDTF">2025-03-15T03:56:15Z</dcterms:modified>
  <cp:category>Herramienta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0x010100D76E8CA14EF4D14999FC5ACAC9BECBE4</vt:lpwstr>
  </property>
</Properties>
</file>